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ers\pedro\discoD\Excel\Metodos Numericos con aplicaciones en Excel_Quintana\"/>
    </mc:Choice>
  </mc:AlternateContent>
  <bookViews>
    <workbookView xWindow="720" yWindow="405" windowWidth="11100" windowHeight="6150"/>
  </bookViews>
  <sheets>
    <sheet name="Histo" sheetId="1" r:id="rId1"/>
    <sheet name="Estadisticos" sheetId="2" r:id="rId2"/>
    <sheet name="Regresión" sheetId="3" r:id="rId3"/>
    <sheet name="Aj.Expo" sheetId="6" r:id="rId4"/>
    <sheet name="Ajuste" sheetId="7" r:id="rId5"/>
  </sheets>
  <calcPr calcId="162913"/>
</workbook>
</file>

<file path=xl/calcChain.xml><?xml version="1.0" encoding="utf-8"?>
<calcChain xmlns="http://schemas.openxmlformats.org/spreadsheetml/2006/main">
  <c r="C5" i="7" l="1"/>
  <c r="E26" i="6"/>
  <c r="D26" i="6"/>
  <c r="C26" i="6"/>
  <c r="C6" i="6"/>
  <c r="B27" i="6"/>
  <c r="A27" i="6"/>
  <c r="A28" i="6" s="1"/>
  <c r="C5" i="3"/>
  <c r="B32" i="3" s="1"/>
  <c r="B31" i="3" s="1"/>
  <c r="B12" i="1"/>
  <c r="F11" i="1" s="1"/>
  <c r="F12" i="1" s="1"/>
  <c r="B11" i="1"/>
  <c r="D41" i="7"/>
  <c r="G41" i="7" s="1"/>
  <c r="C41" i="7"/>
  <c r="F41" i="7" s="1"/>
  <c r="D40" i="7"/>
  <c r="C40" i="7"/>
  <c r="C42" i="7" s="1"/>
  <c r="D39" i="7"/>
  <c r="G39" i="7" s="1"/>
  <c r="C39" i="7"/>
  <c r="F39" i="7"/>
  <c r="D38" i="7"/>
  <c r="G38" i="7" s="1"/>
  <c r="C38" i="7"/>
  <c r="F38" i="7"/>
  <c r="G37" i="7"/>
  <c r="F37" i="7"/>
  <c r="D37" i="7"/>
  <c r="C37" i="7"/>
  <c r="E37" i="7"/>
  <c r="D36" i="7"/>
  <c r="C36" i="7"/>
  <c r="F36" i="7" s="1"/>
  <c r="D35" i="7"/>
  <c r="C35" i="7"/>
  <c r="F35" i="7" s="1"/>
  <c r="G25" i="6"/>
  <c r="F25" i="6"/>
  <c r="E25" i="6"/>
  <c r="C25" i="6"/>
  <c r="D25" i="6"/>
  <c r="E24" i="6"/>
  <c r="C24" i="6"/>
  <c r="F24" i="6" s="1"/>
  <c r="G23" i="6"/>
  <c r="E23" i="6"/>
  <c r="C23" i="6"/>
  <c r="F23" i="6"/>
  <c r="F22" i="6"/>
  <c r="E22" i="6"/>
  <c r="C22" i="6"/>
  <c r="D22" i="6" s="1"/>
  <c r="E21" i="6"/>
  <c r="C21" i="6"/>
  <c r="D21" i="6"/>
  <c r="G20" i="6"/>
  <c r="F20" i="6"/>
  <c r="E20" i="6"/>
  <c r="C20" i="6"/>
  <c r="D20" i="6"/>
  <c r="B26" i="3"/>
  <c r="B29" i="3" s="1"/>
  <c r="A26" i="3"/>
  <c r="A29" i="3"/>
  <c r="F25" i="3"/>
  <c r="E25" i="3"/>
  <c r="D25" i="3"/>
  <c r="C25" i="3"/>
  <c r="F24" i="3"/>
  <c r="E24" i="3"/>
  <c r="D24" i="3"/>
  <c r="C24" i="3"/>
  <c r="F23" i="3"/>
  <c r="E23" i="3"/>
  <c r="D23" i="3"/>
  <c r="C23" i="3"/>
  <c r="F22" i="3"/>
  <c r="E22" i="3"/>
  <c r="D22" i="3"/>
  <c r="C22" i="3"/>
  <c r="F21" i="3"/>
  <c r="E21" i="3"/>
  <c r="D21" i="3"/>
  <c r="C21" i="3"/>
  <c r="F20" i="3"/>
  <c r="E20" i="3"/>
  <c r="D20" i="3"/>
  <c r="D26" i="3" s="1"/>
  <c r="C20" i="3"/>
  <c r="F19" i="3"/>
  <c r="F26" i="3" s="1"/>
  <c r="E19" i="3"/>
  <c r="E26" i="3" s="1"/>
  <c r="D19" i="3"/>
  <c r="C19" i="3"/>
  <c r="C26" i="3" s="1"/>
  <c r="E36" i="7"/>
  <c r="E40" i="7"/>
  <c r="E39" i="7"/>
  <c r="G40" i="7"/>
  <c r="G35" i="7"/>
  <c r="D24" i="6"/>
  <c r="F21" i="6"/>
  <c r="D23" i="6"/>
  <c r="G21" i="6"/>
  <c r="H35" i="7" l="1"/>
  <c r="B33" i="3"/>
  <c r="H38" i="7"/>
  <c r="F40" i="7"/>
  <c r="F42" i="7" s="1"/>
  <c r="G22" i="6"/>
  <c r="G36" i="7"/>
  <c r="G42" i="7" s="1"/>
  <c r="E38" i="7"/>
  <c r="E35" i="7"/>
  <c r="E41" i="7"/>
  <c r="I20" i="6"/>
  <c r="D27" i="6"/>
  <c r="E27" i="6"/>
  <c r="G24" i="6"/>
  <c r="D42" i="7"/>
  <c r="D32" i="7" s="1"/>
  <c r="F26" i="6"/>
  <c r="G26" i="6"/>
  <c r="C27" i="6"/>
  <c r="H39" i="7" l="1"/>
  <c r="H37" i="7"/>
  <c r="H36" i="7"/>
  <c r="H42" i="7" s="1"/>
  <c r="B44" i="7" s="1"/>
  <c r="H40" i="7"/>
  <c r="E42" i="7"/>
  <c r="H41" i="7"/>
  <c r="I19" i="6"/>
  <c r="I21" i="6" s="1"/>
  <c r="I22" i="6" s="1"/>
  <c r="C28" i="6"/>
</calcChain>
</file>

<file path=xl/sharedStrings.xml><?xml version="1.0" encoding="utf-8"?>
<sst xmlns="http://schemas.openxmlformats.org/spreadsheetml/2006/main" count="95" uniqueCount="62">
  <si>
    <t>Error típico</t>
  </si>
  <si>
    <t>límites superiores de cada clase</t>
  </si>
  <si>
    <t>y mayor...</t>
  </si>
  <si>
    <t>Se obtiene la estadística descriptiva, acomodando los datos originales en una sola columna:</t>
  </si>
  <si>
    <t>Columna1</t>
  </si>
  <si>
    <t>Media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</si>
  <si>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</si>
  <si>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</si>
  <si>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</si>
  <si>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</si>
  <si>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</si>
  <si>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</si>
  <si>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</si>
  <si>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</si>
  <si>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</si>
  <si>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</si>
  <si>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</si>
  <si>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b) Construya un histograma con la tabla de frecuencias del inciso anterior por medio de la herramienta Excel.</t>
  </si>
  <si>
    <t>Clase</t>
  </si>
  <si>
    <t>Frecuencia</t>
  </si>
  <si>
    <t>Obtener las medidas de tendencia central y las medidas de variabilidad de los siguientes datos.</t>
  </si>
  <si>
    <t>Datos en columna</t>
  </si>
  <si>
    <t>Utilice la regresión por mínimos cuadrados para ajustar a una línea recta el siguiente grupo de datos.</t>
  </si>
  <si>
    <t>x</t>
  </si>
  <si>
    <t>y</t>
  </si>
  <si>
    <t>a) Haga una gráfica de los datos.</t>
  </si>
  <si>
    <t>b) Calcule la pendiente, la intersección y el coeficiente de correlación.</t>
  </si>
  <si>
    <t>xy</t>
  </si>
  <si>
    <r>
      <t>x</t>
    </r>
    <r>
      <rPr>
        <vertAlign val="superscript"/>
        <sz val="12"/>
        <rFont val="Times New Roman"/>
        <family val="1"/>
      </rPr>
      <t>2</t>
    </r>
  </si>
  <si>
    <r>
      <t>(y- a - bx)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</si>
  <si>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>x prom</t>
  </si>
  <si>
    <t>yprom</t>
  </si>
  <si>
    <t>Ajuste a un modelo exponencial el siguiente grupo de datos:</t>
  </si>
  <si>
    <t>a) Calcule la pendiente, la intersección y el coeficiente de correlación</t>
  </si>
  <si>
    <t>b) Haga una gráfica de los datos</t>
  </si>
  <si>
    <t>c) Haga una gráfica de los datos ajustados al modelo propuesto</t>
  </si>
  <si>
    <t>ln y</t>
  </si>
  <si>
    <t>x ln y</t>
  </si>
  <si>
    <r>
      <t>x</t>
    </r>
    <r>
      <rPr>
        <vertAlign val="superscript"/>
        <sz val="10"/>
        <rFont val="Arial"/>
        <family val="2"/>
      </rPr>
      <t>2</t>
    </r>
  </si>
  <si>
    <r>
      <t>(lny-lna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-bx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</si>
  <si>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t>Ajuste a una ecuación elevada a una potencia el siguiente grupo de datos:</t>
  </si>
  <si>
    <t>a) Calcule la pendiente, la intersección y el coeficiente de correlación.</t>
  </si>
  <si>
    <t>b) Haga una gráfica de los datos.</t>
  </si>
  <si>
    <t>c) Haga una gráfica de los datos ajustados al modelo propuesto.</t>
  </si>
  <si>
    <t>log a0</t>
  </si>
  <si>
    <t>logyprom</t>
  </si>
  <si>
    <t>a1</t>
  </si>
  <si>
    <t>log x</t>
  </si>
  <si>
    <t>log y</t>
  </si>
  <si>
    <t>log x log y</t>
  </si>
  <si>
    <t>(log x)2</t>
  </si>
  <si>
    <t>(logyi-logao-a1log xi)2</t>
  </si>
  <si>
    <t>(log yi-log y)2</t>
  </si>
  <si>
    <t>r=</t>
  </si>
  <si>
    <t xml:space="preserve">Amplitud o rango </t>
  </si>
  <si>
    <t>Longitud intervalo</t>
  </si>
  <si>
    <t>a0</t>
  </si>
  <si>
    <t>N</t>
  </si>
  <si>
    <t>r</t>
  </si>
  <si>
    <t>ln y p</t>
  </si>
  <si>
    <t>ln a0</t>
  </si>
  <si>
    <t>a) Construya una tabla de distribución de frecuencias con 15 clases como mínimo.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</si>
</sst>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0"/>
    <numFmt numFmtId="166" formatCode="0.0"/>
  </numFmts>
  <fonts count="8" x14ac:knownFonts="1">
    <font>
      <sz val="10"/>
      <name val="Arial"/>
    </font>
    <font>
      <sz val="12"/>
      <name val="Times New Roman"/>
      <family val="1"/>
    </font>
    <font>
      <i/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  <font>
      <vertAlign val="superscript"/>
      <sz val="10"/>
      <name val="Arial"/>
      <family val="2"/>
    </font>
    <font>
      <vertAlign val="sub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3" fillId="0" borderId="2" xfId="0" applyFont="1" applyBorder="1" applyAlignment="1">
      <alignment horizontal="justify" vertical="top" wrapText="1"/>
    </xf>
    <xf numFmtId="0" fontId="0" fillId="0" borderId="3" xfId="0" applyFill="1" applyBorder="1" applyAlignment="1"/>
    <xf numFmtId="0" fontId="1" fillId="0" borderId="4" xfId="0" applyFont="1" applyBorder="1" applyAlignment="1">
      <alignment horizontal="justify" vertical="top" wrapText="1"/>
    </xf>
    <xf numFmtId="0" fontId="2" fillId="0" borderId="5" xfId="0" applyFont="1" applyFill="1" applyBorder="1" applyAlignment="1">
      <alignment horizontal="centerContinuous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165" fontId="0" fillId="0" borderId="0" xfId="0" applyNumberForma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justify" vertical="top" wrapText="1"/>
    </xf>
    <xf numFmtId="0" fontId="0" fillId="2" borderId="0" xfId="0" applyFill="1"/>
    <xf numFmtId="0" fontId="2" fillId="0" borderId="5" xfId="0" applyFont="1" applyFill="1" applyBorder="1" applyAlignment="1">
      <alignment horizontal="center"/>
    </xf>
    <xf numFmtId="0" fontId="0" fillId="3" borderId="0" xfId="0" applyFill="1"/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/>
    </xf>
    <xf numFmtId="165" fontId="0" fillId="2" borderId="0" xfId="0" applyNumberFormat="1" applyFill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/>
    <xf numFmtId="165" fontId="0" fillId="0" borderId="0" xfId="0" applyNumberFormat="1" applyFill="1"/>
    <xf numFmtId="165" fontId="0" fillId="2" borderId="1" xfId="0" applyNumberFormat="1" applyFill="1" applyBorder="1"/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left"/>
    </xf>
    <xf numFmtId="165" fontId="4" fillId="2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/>
    <xf numFmtId="165" fontId="1" fillId="0" borderId="0" xfId="0" applyNumberFormat="1" applyFont="1" applyAlignment="1">
      <alignment horizontal="center" vertical="top" wrapText="1"/>
    </xf>
    <xf numFmtId="165" fontId="1" fillId="0" borderId="8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4" fillId="0" borderId="0" xfId="0" applyFont="1"/>
    <xf numFmtId="1" fontId="0" fillId="0" borderId="0" xfId="0" applyNumberFormat="1"/>
    <xf numFmtId="164" fontId="0" fillId="0" borderId="1" xfId="0" applyNumberFormat="1" applyBorder="1"/>
    <xf numFmtId="164" fontId="0" fillId="2" borderId="1" xfId="0" applyNumberFormat="1" applyFill="1" applyBorder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Histograma</a:t>
            </a:r>
          </a:p>
        </c:rich>
      </c:tx>
      <c:layout>
        <c:manualLayout>
          <c:xMode val="edge"/>
          <c:yMode val="edge"/>
          <c:x val="0.38461593463607746"/>
          <c:y val="4.2857047327682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92076991020702"/>
          <c:y val="0.30000139509577334"/>
          <c:w val="0.60049700548741558"/>
          <c:h val="0.39523993322141565"/>
        </c:manualLayout>
      </c:layout>
      <c:barChart>
        <c:barDir val="col"/>
        <c:grouping val="clustered"/>
        <c:varyColors val="0"/>
        <c:ser>
          <c:idx val="0"/>
          <c:order val="0"/>
          <c:tx>
            <c:v>Frecuencia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Histo!$C$15:$C$34</c:f>
              <c:strCache>
                <c:ptCount val="20"/>
                <c:pt idx="0">
                  <c:v>29</c:v>
                </c:pt>
                <c:pt idx="1">
                  <c:v>32</c:v>
                </c:pt>
                <c:pt idx="2">
                  <c:v>35</c:v>
                </c:pt>
                <c:pt idx="3">
                  <c:v>38</c:v>
                </c:pt>
                <c:pt idx="4">
                  <c:v>41</c:v>
                </c:pt>
                <c:pt idx="5">
                  <c:v>44</c:v>
                </c:pt>
                <c:pt idx="6">
                  <c:v>47</c:v>
                </c:pt>
                <c:pt idx="7">
                  <c:v>50</c:v>
                </c:pt>
                <c:pt idx="8">
                  <c:v>53</c:v>
                </c:pt>
                <c:pt idx="9">
                  <c:v>56</c:v>
                </c:pt>
                <c:pt idx="10">
                  <c:v>59</c:v>
                </c:pt>
                <c:pt idx="11">
                  <c:v>62</c:v>
                </c:pt>
                <c:pt idx="12">
                  <c:v>65</c:v>
                </c:pt>
                <c:pt idx="13">
                  <c:v>68</c:v>
                </c:pt>
                <c:pt idx="14">
                  <c:v>71</c:v>
                </c:pt>
                <c:pt idx="15">
                  <c:v>74</c:v>
                </c:pt>
                <c:pt idx="16">
                  <c:v>77</c:v>
                </c:pt>
                <c:pt idx="17">
                  <c:v>80</c:v>
                </c:pt>
                <c:pt idx="18">
                  <c:v>83</c:v>
                </c:pt>
                <c:pt idx="19">
                  <c:v>y mayor...</c:v>
                </c:pt>
              </c:strCache>
            </c:strRef>
          </c:cat>
          <c:val>
            <c:numRef>
              <c:f>Histo!$D$15:$D$34</c:f>
              <c:numCache>
                <c:formatCode>General</c:formatCode>
                <c:ptCount val="2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6</c:v>
                </c:pt>
                <c:pt idx="10">
                  <c:v>1</c:v>
                </c:pt>
                <c:pt idx="11">
                  <c:v>4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5B-4E64-AC8F-487413D4D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431648"/>
        <c:axId val="418488096"/>
      </c:barChart>
      <c:catAx>
        <c:axId val="41643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Clase</a:t>
                </a:r>
              </a:p>
            </c:rich>
          </c:tx>
          <c:layout>
            <c:manualLayout>
              <c:xMode val="edge"/>
              <c:yMode val="edge"/>
              <c:x val="0.39702287214098236"/>
              <c:y val="0.81905177457913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184880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1848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Frecuencia</a:t>
                </a:r>
              </a:p>
            </c:rich>
          </c:tx>
          <c:layout>
            <c:manualLayout>
              <c:xMode val="edge"/>
              <c:yMode val="edge"/>
              <c:x val="3.970230465377874E-2"/>
              <c:y val="0.319049099754250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164316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171318701441383"/>
          <c:y val="0.44762091044351943"/>
          <c:w val="0.2084369686347346"/>
          <c:h val="0.104762525703395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Regresión!$B$4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Regresión!$A$5:$A$11</c:f>
              <c:numCache>
                <c:formatCode>0.00</c:formatCode>
                <c:ptCount val="7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</c:numCache>
            </c:numRef>
          </c:xVal>
          <c:yVal>
            <c:numRef>
              <c:f>Regresión!$B$5:$B$11</c:f>
              <c:numCache>
                <c:formatCode>0.00</c:formatCode>
                <c:ptCount val="7"/>
                <c:pt idx="0">
                  <c:v>75</c:v>
                </c:pt>
                <c:pt idx="1">
                  <c:v>78</c:v>
                </c:pt>
                <c:pt idx="2">
                  <c:v>97</c:v>
                </c:pt>
                <c:pt idx="3">
                  <c:v>123</c:v>
                </c:pt>
                <c:pt idx="4">
                  <c:v>160</c:v>
                </c:pt>
                <c:pt idx="5">
                  <c:v>200</c:v>
                </c:pt>
                <c:pt idx="6">
                  <c:v>240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AD-4F65-B804-ADF5B004D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04168"/>
        <c:axId val="429902992"/>
      </c:scatterChart>
      <c:valAx>
        <c:axId val="42990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9902992"/>
        <c:crosses val="autoZero"/>
        <c:crossBetween val="midCat"/>
      </c:valAx>
      <c:valAx>
        <c:axId val="42990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9904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Aj.Expo!$B$5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Aj.Expo!$A$6:$A$12</c:f>
              <c:numCache>
                <c:formatCode>0.0</c:formatCode>
                <c:ptCount val="7"/>
                <c:pt idx="0" formatCode="0.00">
                  <c:v>0.05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</c:numCache>
            </c:numRef>
          </c:xVal>
          <c:yVal>
            <c:numRef>
              <c:f>Aj.Expo!$B$6:$B$12</c:f>
              <c:numCache>
                <c:formatCode>0</c:formatCode>
                <c:ptCount val="7"/>
                <c:pt idx="0">
                  <c:v>550</c:v>
                </c:pt>
                <c:pt idx="1">
                  <c:v>750</c:v>
                </c:pt>
                <c:pt idx="2">
                  <c:v>1000</c:v>
                </c:pt>
                <c:pt idx="3">
                  <c:v>1400</c:v>
                </c:pt>
                <c:pt idx="4">
                  <c:v>2000</c:v>
                </c:pt>
                <c:pt idx="5">
                  <c:v>2700</c:v>
                </c:pt>
                <c:pt idx="6">
                  <c:v>3750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45-40AC-8930-09C663430479}"/>
            </c:ext>
          </c:extLst>
        </c:ser>
        <c:ser>
          <c:idx val="0"/>
          <c:order val="1"/>
          <c:tx>
            <c:strRef>
              <c:f>Aj.Expo!$B$5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Aj.Expo!$A$6:$A$12</c:f>
              <c:numCache>
                <c:formatCode>0.0</c:formatCode>
                <c:ptCount val="7"/>
                <c:pt idx="0" formatCode="0.00">
                  <c:v>0.05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</c:numCache>
            </c:numRef>
          </c:xVal>
          <c:yVal>
            <c:numRef>
              <c:f>Aj.Expo!$B$6:$B$12</c:f>
              <c:numCache>
                <c:formatCode>0</c:formatCode>
                <c:ptCount val="7"/>
                <c:pt idx="0">
                  <c:v>550</c:v>
                </c:pt>
                <c:pt idx="1">
                  <c:v>750</c:v>
                </c:pt>
                <c:pt idx="2">
                  <c:v>1000</c:v>
                </c:pt>
                <c:pt idx="3">
                  <c:v>1400</c:v>
                </c:pt>
                <c:pt idx="4">
                  <c:v>2000</c:v>
                </c:pt>
                <c:pt idx="5">
                  <c:v>2700</c:v>
                </c:pt>
                <c:pt idx="6">
                  <c:v>3750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45-40AC-8930-09C663430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722520"/>
        <c:axId val="505717424"/>
      </c:scatterChart>
      <c:valAx>
        <c:axId val="505722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05717424"/>
        <c:crosses val="autoZero"/>
        <c:crossBetween val="midCat"/>
      </c:valAx>
      <c:valAx>
        <c:axId val="50571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05722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Aj.Expo!$B$5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Aj.Expo!$A$6:$A$12</c:f>
              <c:numCache>
                <c:formatCode>0.0</c:formatCode>
                <c:ptCount val="7"/>
                <c:pt idx="0" formatCode="0.00">
                  <c:v>0.05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</c:numCache>
            </c:numRef>
          </c:xVal>
          <c:yVal>
            <c:numRef>
              <c:f>Aj.Expo!$B$6:$B$12</c:f>
              <c:numCache>
                <c:formatCode>0</c:formatCode>
                <c:ptCount val="7"/>
                <c:pt idx="0">
                  <c:v>550</c:v>
                </c:pt>
                <c:pt idx="1">
                  <c:v>750</c:v>
                </c:pt>
                <c:pt idx="2">
                  <c:v>1000</c:v>
                </c:pt>
                <c:pt idx="3">
                  <c:v>1400</c:v>
                </c:pt>
                <c:pt idx="4">
                  <c:v>2000</c:v>
                </c:pt>
                <c:pt idx="5">
                  <c:v>2700</c:v>
                </c:pt>
                <c:pt idx="6">
                  <c:v>3750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78-4B3F-A35E-954A7D46AAC9}"/>
            </c:ext>
          </c:extLst>
        </c:ser>
        <c:ser>
          <c:idx val="0"/>
          <c:order val="1"/>
          <c:tx>
            <c:strRef>
              <c:f>Aj.Expo!$B$5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5.510717617296905E-2"/>
                  <c:y val="-1.42857142857142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Aj.Expo!$A$6:$A$12</c:f>
              <c:numCache>
                <c:formatCode>0.0</c:formatCode>
                <c:ptCount val="7"/>
                <c:pt idx="0" formatCode="0.00">
                  <c:v>0.05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</c:numCache>
            </c:numRef>
          </c:xVal>
          <c:yVal>
            <c:numRef>
              <c:f>Aj.Expo!$B$6:$B$12</c:f>
              <c:numCache>
                <c:formatCode>0</c:formatCode>
                <c:ptCount val="7"/>
                <c:pt idx="0">
                  <c:v>550</c:v>
                </c:pt>
                <c:pt idx="1">
                  <c:v>750</c:v>
                </c:pt>
                <c:pt idx="2">
                  <c:v>1000</c:v>
                </c:pt>
                <c:pt idx="3">
                  <c:v>1400</c:v>
                </c:pt>
                <c:pt idx="4">
                  <c:v>2000</c:v>
                </c:pt>
                <c:pt idx="5">
                  <c:v>2700</c:v>
                </c:pt>
                <c:pt idx="6">
                  <c:v>3750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78-4B3F-A35E-954A7D46A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44424"/>
        <c:axId val="70035016"/>
      </c:scatterChart>
      <c:valAx>
        <c:axId val="70044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0035016"/>
        <c:crosses val="autoZero"/>
        <c:crossBetween val="midCat"/>
      </c:valAx>
      <c:valAx>
        <c:axId val="7003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0044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Ajuste!$B$19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Ajuste!$A$20:$A$26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2.5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8.5</c:v>
                </c:pt>
              </c:numCache>
            </c:numRef>
          </c:xVal>
          <c:yVal>
            <c:numRef>
              <c:f>Ajuste!$B$20:$B$26</c:f>
              <c:numCache>
                <c:formatCode>General</c:formatCode>
                <c:ptCount val="7"/>
                <c:pt idx="0">
                  <c:v>0.4</c:v>
                </c:pt>
                <c:pt idx="1">
                  <c:v>0.7</c:v>
                </c:pt>
                <c:pt idx="2">
                  <c:v>0.8</c:v>
                </c:pt>
                <c:pt idx="3">
                  <c:v>1</c:v>
                </c:pt>
                <c:pt idx="4">
                  <c:v>1.2</c:v>
                </c:pt>
                <c:pt idx="5">
                  <c:v>1.3</c:v>
                </c:pt>
                <c:pt idx="6">
                  <c:v>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12-4B53-879F-91A5137FD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01424"/>
        <c:axId val="429903776"/>
      </c:scatterChart>
      <c:valAx>
        <c:axId val="42990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9903776"/>
        <c:crosses val="autoZero"/>
        <c:crossBetween val="midCat"/>
      </c:valAx>
      <c:valAx>
        <c:axId val="42990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990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Ajuste!$D$34</c:f>
              <c:strCache>
                <c:ptCount val="1"/>
                <c:pt idx="0">
                  <c:v>log 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Ajuste!$C$35:$C$41</c:f>
              <c:numCache>
                <c:formatCode>0.000000</c:formatCode>
                <c:ptCount val="7"/>
                <c:pt idx="0">
                  <c:v>0</c:v>
                </c:pt>
                <c:pt idx="1">
                  <c:v>0.3010299956639812</c:v>
                </c:pt>
                <c:pt idx="2">
                  <c:v>0.3979400086720376</c:v>
                </c:pt>
                <c:pt idx="3">
                  <c:v>0.6020599913279624</c:v>
                </c:pt>
                <c:pt idx="4">
                  <c:v>0.77815125038364363</c:v>
                </c:pt>
                <c:pt idx="5">
                  <c:v>0.90308998699194354</c:v>
                </c:pt>
                <c:pt idx="6">
                  <c:v>0.92941892571429274</c:v>
                </c:pt>
              </c:numCache>
            </c:numRef>
          </c:xVal>
          <c:yVal>
            <c:numRef>
              <c:f>Ajuste!$D$35:$D$41</c:f>
              <c:numCache>
                <c:formatCode>0.000000</c:formatCode>
                <c:ptCount val="7"/>
                <c:pt idx="0">
                  <c:v>-0.3979400086720376</c:v>
                </c:pt>
                <c:pt idx="1">
                  <c:v>-0.15490195998574319</c:v>
                </c:pt>
                <c:pt idx="2">
                  <c:v>-9.6910013008056392E-2</c:v>
                </c:pt>
                <c:pt idx="3">
                  <c:v>0</c:v>
                </c:pt>
                <c:pt idx="4">
                  <c:v>7.9181246047624818E-2</c:v>
                </c:pt>
                <c:pt idx="5">
                  <c:v>0.11394335230683679</c:v>
                </c:pt>
                <c:pt idx="6">
                  <c:v>0.14612803567823801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CC-4E40-BCE5-EBBEDF353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43640"/>
        <c:axId val="147021776"/>
      </c:scatterChart>
      <c:valAx>
        <c:axId val="7004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log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021776"/>
        <c:crosses val="autoZero"/>
        <c:crossBetween val="midCat"/>
      </c:valAx>
      <c:valAx>
        <c:axId val="14702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log 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004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Ajuste!$B$19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8754234593915198"/>
                  <c:y val="-2.33918128654970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Ajuste!$A$20:$A$26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2.5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8.5</c:v>
                </c:pt>
              </c:numCache>
            </c:numRef>
          </c:xVal>
          <c:yVal>
            <c:numRef>
              <c:f>Ajuste!$B$20:$B$26</c:f>
              <c:numCache>
                <c:formatCode>General</c:formatCode>
                <c:ptCount val="7"/>
                <c:pt idx="0">
                  <c:v>0.4</c:v>
                </c:pt>
                <c:pt idx="1">
                  <c:v>0.7</c:v>
                </c:pt>
                <c:pt idx="2">
                  <c:v>0.8</c:v>
                </c:pt>
                <c:pt idx="3">
                  <c:v>1</c:v>
                </c:pt>
                <c:pt idx="4">
                  <c:v>1.2</c:v>
                </c:pt>
                <c:pt idx="5">
                  <c:v>1.3</c:v>
                </c:pt>
                <c:pt idx="6">
                  <c:v>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7E-4E24-9F9C-0475CD9D4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333392"/>
        <c:axId val="588327904"/>
      </c:scatterChart>
      <c:valAx>
        <c:axId val="58833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88327904"/>
        <c:crosses val="autoZero"/>
        <c:crossBetween val="midCat"/>
      </c:valAx>
      <c:valAx>
        <c:axId val="58832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8833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13</xdr:row>
      <xdr:rowOff>9525</xdr:rowOff>
    </xdr:from>
    <xdr:to>
      <xdr:col>13</xdr:col>
      <xdr:colOff>361950</xdr:colOff>
      <xdr:row>28</xdr:row>
      <xdr:rowOff>0</xdr:rowOff>
    </xdr:to>
    <xdr:graphicFrame macro="">
      <xdr:nvGraphicFramePr>
        <xdr:cNvPr id="102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18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61912</xdr:colOff>
      <xdr:row>27</xdr:row>
      <xdr:rowOff>0</xdr:rowOff>
    </xdr:from>
    <xdr:to>
      <xdr:col>8</xdr:col>
      <xdr:colOff>728662</xdr:colOff>
      <xdr:row>43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18</xdr:row>
      <xdr:rowOff>19050</xdr:rowOff>
    </xdr:from>
    <xdr:to>
      <xdr:col>7</xdr:col>
      <xdr:colOff>28575</xdr:colOff>
      <xdr:row>19</xdr:row>
      <xdr:rowOff>0</xdr:rowOff>
    </xdr:to>
    <xdr:pic>
      <xdr:nvPicPr>
        <xdr:cNvPr id="51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933700"/>
          <a:ext cx="685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28</xdr:row>
      <xdr:rowOff>19050</xdr:rowOff>
    </xdr:from>
    <xdr:to>
      <xdr:col>5</xdr:col>
      <xdr:colOff>104776</xdr:colOff>
      <xdr:row>42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228600</xdr:colOff>
      <xdr:row>28</xdr:row>
      <xdr:rowOff>9525</xdr:rowOff>
    </xdr:from>
    <xdr:to>
      <xdr:col>10</xdr:col>
      <xdr:colOff>66676</xdr:colOff>
      <xdr:row>42</xdr:row>
      <xdr:rowOff>142875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542290</xdr:colOff>
      <xdr:row>0</xdr:row>
      <xdr:rowOff>66675</xdr:rowOff>
    </xdr:from>
    <xdr:to>
      <xdr:col>9</xdr:col>
      <xdr:colOff>85726</xdr:colOff>
      <xdr:row>4</xdr:row>
      <xdr:rowOff>76201</xdr:rowOff>
    </xdr:to>
    <xdr:pic>
      <xdr:nvPicPr>
        <xdr:cNvPr id="11" name="Imagen 10"/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4" t="8982" r="4422" b="58024"/>
        <a:stretch/>
      </xdr:blipFill>
      <xdr:spPr bwMode="auto">
        <a:xfrm>
          <a:off x="3485515" y="66675"/>
          <a:ext cx="3353436" cy="6572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542925</xdr:colOff>
      <xdr:row>4</xdr:row>
      <xdr:rowOff>152401</xdr:rowOff>
    </xdr:from>
    <xdr:to>
      <xdr:col>8</xdr:col>
      <xdr:colOff>28575</xdr:colOff>
      <xdr:row>7</xdr:row>
      <xdr:rowOff>85725</xdr:rowOff>
    </xdr:to>
    <xdr:pic>
      <xdr:nvPicPr>
        <xdr:cNvPr id="12" name="Imagen 11"/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4" t="76469" r="33252" b="3296"/>
        <a:stretch/>
      </xdr:blipFill>
      <xdr:spPr bwMode="auto">
        <a:xfrm>
          <a:off x="3486150" y="800101"/>
          <a:ext cx="2324100" cy="4190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95249</xdr:colOff>
      <xdr:row>18</xdr:row>
      <xdr:rowOff>19050</xdr:rowOff>
    </xdr:from>
    <xdr:to>
      <xdr:col>6</xdr:col>
      <xdr:colOff>866774</xdr:colOff>
      <xdr:row>29</xdr:row>
      <xdr:rowOff>104775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909637</xdr:colOff>
      <xdr:row>18</xdr:row>
      <xdr:rowOff>9525</xdr:rowOff>
    </xdr:from>
    <xdr:to>
      <xdr:col>11</xdr:col>
      <xdr:colOff>38100</xdr:colOff>
      <xdr:row>29</xdr:row>
      <xdr:rowOff>114300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280670</xdr:colOff>
      <xdr:row>0</xdr:row>
      <xdr:rowOff>98425</xdr:rowOff>
    </xdr:from>
    <xdr:to>
      <xdr:col>8</xdr:col>
      <xdr:colOff>752475</xdr:colOff>
      <xdr:row>7</xdr:row>
      <xdr:rowOff>76200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1760" r="2858" b="52782"/>
        <a:stretch/>
      </xdr:blipFill>
      <xdr:spPr bwMode="auto">
        <a:xfrm>
          <a:off x="4300220" y="98425"/>
          <a:ext cx="2519680" cy="1263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276860</xdr:colOff>
      <xdr:row>7</xdr:row>
      <xdr:rowOff>119380</xdr:rowOff>
    </xdr:from>
    <xdr:to>
      <xdr:col>7</xdr:col>
      <xdr:colOff>781050</xdr:colOff>
      <xdr:row>11</xdr:row>
      <xdr:rowOff>76200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7" t="70974" r="35854" b="2331"/>
        <a:stretch/>
      </xdr:blipFill>
      <xdr:spPr bwMode="auto">
        <a:xfrm>
          <a:off x="4296410" y="1405255"/>
          <a:ext cx="1761490" cy="7569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266700</xdr:colOff>
      <xdr:row>42</xdr:row>
      <xdr:rowOff>152400</xdr:rowOff>
    </xdr:from>
    <xdr:to>
      <xdr:col>6</xdr:col>
      <xdr:colOff>1209676</xdr:colOff>
      <xdr:row>57</xdr:row>
      <xdr:rowOff>66675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5"/>
  <sheetViews>
    <sheetView tabSelected="1" workbookViewId="0">
      <selection activeCell="A2" sqref="A2"/>
    </sheetView>
  </sheetViews>
  <sheetFormatPr baseColWidth="10" defaultRowHeight="12.75" x14ac:dyDescent="0.2"/>
  <cols>
    <col min="1" max="1" width="6.5703125" customWidth="1"/>
    <col min="2" max="2" width="5.42578125" customWidth="1"/>
    <col min="3" max="3" width="9.140625" customWidth="1"/>
    <col min="4" max="4" width="10.42578125" customWidth="1"/>
    <col min="5" max="5" width="6.42578125" customWidth="1"/>
    <col min="6" max="6" width="5.85546875" customWidth="1"/>
    <col min="7" max="7" width="6" customWidth="1"/>
  </cols>
  <sheetData>
    <row r="2" spans="1:11" x14ac:dyDescent="0.2">
      <c r="A2" t="s">
        <v>61</v>
      </c>
    </row>
    <row r="3" spans="1:11" x14ac:dyDescent="0.2">
      <c r="A3" t="s">
        <v>17</v>
      </c>
    </row>
    <row r="4" spans="1:11" ht="15.75" x14ac:dyDescent="0.2">
      <c r="B4" s="12"/>
      <c r="C4" s="12"/>
      <c r="D4" s="12"/>
      <c r="E4" s="12"/>
      <c r="F4" s="12"/>
      <c r="G4" s="12"/>
      <c r="H4" s="12"/>
    </row>
    <row r="6" spans="1:11" ht="15.75" x14ac:dyDescent="0.2">
      <c r="A6" s="15">
        <v>78</v>
      </c>
      <c r="B6" s="16">
        <v>62</v>
      </c>
      <c r="C6" s="16">
        <v>37</v>
      </c>
      <c r="D6" s="16">
        <v>54</v>
      </c>
      <c r="E6" s="16">
        <v>39</v>
      </c>
      <c r="F6" s="16">
        <v>62</v>
      </c>
      <c r="G6" s="16">
        <v>60</v>
      </c>
    </row>
    <row r="7" spans="1:11" ht="15.75" x14ac:dyDescent="0.2">
      <c r="A7" s="17">
        <v>82</v>
      </c>
      <c r="B7" s="18">
        <v>38</v>
      </c>
      <c r="C7" s="18">
        <v>72</v>
      </c>
      <c r="D7" s="18">
        <v>62</v>
      </c>
      <c r="E7" s="18">
        <v>44</v>
      </c>
      <c r="F7" s="18">
        <v>54</v>
      </c>
      <c r="G7" s="18">
        <v>42</v>
      </c>
    </row>
    <row r="8" spans="1:11" ht="15.75" x14ac:dyDescent="0.2">
      <c r="A8" s="17">
        <v>55</v>
      </c>
      <c r="B8" s="18">
        <v>57</v>
      </c>
      <c r="C8" s="18">
        <v>65</v>
      </c>
      <c r="D8" s="18">
        <v>68</v>
      </c>
      <c r="E8" s="18">
        <v>47</v>
      </c>
      <c r="F8" s="18">
        <v>42</v>
      </c>
      <c r="G8" s="18">
        <v>56</v>
      </c>
    </row>
    <row r="9" spans="1:11" ht="15.75" x14ac:dyDescent="0.2">
      <c r="A9" s="17">
        <v>56</v>
      </c>
      <c r="B9" s="18">
        <v>55</v>
      </c>
      <c r="C9" s="18">
        <v>66</v>
      </c>
      <c r="D9" s="18">
        <v>42</v>
      </c>
      <c r="E9" s="18">
        <v>52</v>
      </c>
      <c r="F9" s="18">
        <v>28</v>
      </c>
      <c r="G9" s="18">
        <v>48</v>
      </c>
    </row>
    <row r="10" spans="1:11" ht="15.75" x14ac:dyDescent="0.2">
      <c r="A10" s="17">
        <v>41</v>
      </c>
      <c r="B10" s="18">
        <v>50</v>
      </c>
      <c r="C10" s="18">
        <v>52</v>
      </c>
      <c r="D10" s="18">
        <v>47</v>
      </c>
      <c r="E10" s="18">
        <v>48</v>
      </c>
      <c r="F10" s="18">
        <v>53</v>
      </c>
      <c r="G10" s="18">
        <v>68</v>
      </c>
      <c r="K10" s="14"/>
    </row>
    <row r="11" spans="1:11" x14ac:dyDescent="0.2">
      <c r="A11" s="48" t="s">
        <v>13</v>
      </c>
      <c r="B11">
        <f>MIN(A6:G10)</f>
        <v>28</v>
      </c>
      <c r="D11" s="48" t="s">
        <v>54</v>
      </c>
      <c r="F11">
        <f>B12-B11</f>
        <v>54</v>
      </c>
    </row>
    <row r="12" spans="1:11" x14ac:dyDescent="0.2">
      <c r="A12" s="48" t="s">
        <v>14</v>
      </c>
      <c r="B12">
        <f>MAX(A6:G10)</f>
        <v>82</v>
      </c>
      <c r="D12" s="48" t="s">
        <v>55</v>
      </c>
      <c r="F12">
        <f>F11/15</f>
        <v>3.6</v>
      </c>
      <c r="G12" s="49">
        <v>3</v>
      </c>
    </row>
    <row r="13" spans="1:11" ht="13.5" thickBot="1" x14ac:dyDescent="0.25">
      <c r="A13" s="19" t="s">
        <v>1</v>
      </c>
      <c r="B13" s="19"/>
      <c r="C13" s="19"/>
      <c r="D13" s="19"/>
      <c r="E13" s="19"/>
    </row>
    <row r="14" spans="1:11" ht="15.75" x14ac:dyDescent="0.2">
      <c r="A14" s="1">
        <v>83</v>
      </c>
      <c r="C14" s="20" t="s">
        <v>18</v>
      </c>
      <c r="D14" s="20" t="s">
        <v>19</v>
      </c>
    </row>
    <row r="15" spans="1:11" ht="15.75" x14ac:dyDescent="0.2">
      <c r="A15" s="2">
        <v>80</v>
      </c>
      <c r="C15" s="3">
        <v>29</v>
      </c>
      <c r="D15" s="4">
        <v>1</v>
      </c>
    </row>
    <row r="16" spans="1:11" ht="15.75" x14ac:dyDescent="0.2">
      <c r="A16" s="2">
        <v>77</v>
      </c>
      <c r="C16" s="3">
        <v>32</v>
      </c>
      <c r="D16" s="4">
        <v>0</v>
      </c>
    </row>
    <row r="17" spans="1:4" ht="15.75" x14ac:dyDescent="0.2">
      <c r="A17" s="2">
        <v>74</v>
      </c>
      <c r="C17" s="3">
        <v>35</v>
      </c>
      <c r="D17" s="4">
        <v>0</v>
      </c>
    </row>
    <row r="18" spans="1:4" ht="15.75" x14ac:dyDescent="0.2">
      <c r="A18" s="2">
        <v>71</v>
      </c>
      <c r="C18" s="3">
        <v>38</v>
      </c>
      <c r="D18" s="4">
        <v>2</v>
      </c>
    </row>
    <row r="19" spans="1:4" ht="15.75" x14ac:dyDescent="0.2">
      <c r="A19" s="2">
        <v>68</v>
      </c>
      <c r="C19" s="3">
        <v>41</v>
      </c>
      <c r="D19" s="4">
        <v>2</v>
      </c>
    </row>
    <row r="20" spans="1:4" ht="15.75" x14ac:dyDescent="0.2">
      <c r="A20" s="2">
        <v>65</v>
      </c>
      <c r="C20" s="3">
        <v>44</v>
      </c>
      <c r="D20" s="4">
        <v>4</v>
      </c>
    </row>
    <row r="21" spans="1:4" ht="15.75" x14ac:dyDescent="0.2">
      <c r="A21" s="2">
        <v>62</v>
      </c>
      <c r="C21" s="3">
        <v>47</v>
      </c>
      <c r="D21" s="4">
        <v>2</v>
      </c>
    </row>
    <row r="22" spans="1:4" ht="15.75" x14ac:dyDescent="0.2">
      <c r="A22" s="2">
        <v>59</v>
      </c>
      <c r="C22" s="3">
        <v>50</v>
      </c>
      <c r="D22" s="4">
        <v>3</v>
      </c>
    </row>
    <row r="23" spans="1:4" ht="15.75" x14ac:dyDescent="0.2">
      <c r="A23" s="2">
        <v>56</v>
      </c>
      <c r="C23" s="3">
        <v>53</v>
      </c>
      <c r="D23" s="4">
        <v>3</v>
      </c>
    </row>
    <row r="24" spans="1:4" ht="15.75" x14ac:dyDescent="0.2">
      <c r="A24" s="2">
        <v>53</v>
      </c>
      <c r="C24" s="3">
        <v>56</v>
      </c>
      <c r="D24" s="4">
        <v>6</v>
      </c>
    </row>
    <row r="25" spans="1:4" ht="15.75" x14ac:dyDescent="0.2">
      <c r="A25" s="2">
        <v>50</v>
      </c>
      <c r="C25" s="3">
        <v>59</v>
      </c>
      <c r="D25" s="4">
        <v>1</v>
      </c>
    </row>
    <row r="26" spans="1:4" ht="15.75" x14ac:dyDescent="0.2">
      <c r="A26" s="2">
        <v>47</v>
      </c>
      <c r="C26" s="3">
        <v>62</v>
      </c>
      <c r="D26" s="4">
        <v>4</v>
      </c>
    </row>
    <row r="27" spans="1:4" ht="15.75" x14ac:dyDescent="0.2">
      <c r="A27" s="2">
        <v>44</v>
      </c>
      <c r="C27" s="3">
        <v>65</v>
      </c>
      <c r="D27" s="4">
        <v>1</v>
      </c>
    </row>
    <row r="28" spans="1:4" ht="15.75" x14ac:dyDescent="0.2">
      <c r="A28" s="2">
        <v>41</v>
      </c>
      <c r="C28" s="3">
        <v>68</v>
      </c>
      <c r="D28" s="4">
        <v>3</v>
      </c>
    </row>
    <row r="29" spans="1:4" ht="15.75" x14ac:dyDescent="0.2">
      <c r="A29" s="2">
        <v>38</v>
      </c>
      <c r="C29" s="3">
        <v>71</v>
      </c>
      <c r="D29" s="4">
        <v>0</v>
      </c>
    </row>
    <row r="30" spans="1:4" ht="15.75" x14ac:dyDescent="0.2">
      <c r="A30" s="2">
        <v>35</v>
      </c>
      <c r="C30" s="3">
        <v>74</v>
      </c>
      <c r="D30" s="4">
        <v>1</v>
      </c>
    </row>
    <row r="31" spans="1:4" ht="15.75" x14ac:dyDescent="0.2">
      <c r="A31" s="2">
        <v>32</v>
      </c>
      <c r="C31" s="3">
        <v>77</v>
      </c>
      <c r="D31" s="4">
        <v>0</v>
      </c>
    </row>
    <row r="32" spans="1:4" ht="15.75" x14ac:dyDescent="0.2">
      <c r="A32" s="2">
        <v>29</v>
      </c>
      <c r="C32" s="3">
        <v>80</v>
      </c>
      <c r="D32" s="4">
        <v>1</v>
      </c>
    </row>
    <row r="33" spans="1:4" ht="18.75" x14ac:dyDescent="0.2">
      <c r="A33" s="5"/>
      <c r="C33" s="3">
        <v>83</v>
      </c>
      <c r="D33" s="4">
        <v>1</v>
      </c>
    </row>
    <row r="34" spans="1:4" ht="13.5" thickBot="1" x14ac:dyDescent="0.25">
      <c r="C34" s="6" t="s">
        <v>2</v>
      </c>
      <c r="D34" s="6">
        <v>0</v>
      </c>
    </row>
    <row r="37" spans="1:4" x14ac:dyDescent="0.2">
      <c r="B37" t="s">
        <v>3</v>
      </c>
    </row>
    <row r="38" spans="1:4" ht="13.5" thickBot="1" x14ac:dyDescent="0.25"/>
    <row r="39" spans="1:4" ht="15.75" x14ac:dyDescent="0.2">
      <c r="B39" s="7">
        <v>78</v>
      </c>
      <c r="C39" s="8" t="s">
        <v>4</v>
      </c>
      <c r="D39" s="8"/>
    </row>
    <row r="40" spans="1:4" ht="15.75" x14ac:dyDescent="0.2">
      <c r="B40" s="9">
        <v>82</v>
      </c>
      <c r="C40" s="4"/>
      <c r="D40" s="4"/>
    </row>
    <row r="41" spans="1:4" ht="15.75" x14ac:dyDescent="0.2">
      <c r="B41" s="9">
        <v>55</v>
      </c>
      <c r="C41" s="4" t="s">
        <v>5</v>
      </c>
      <c r="D41" s="4">
        <v>53.6</v>
      </c>
    </row>
    <row r="42" spans="1:4" ht="15.75" x14ac:dyDescent="0.2">
      <c r="B42" s="9">
        <v>56</v>
      </c>
      <c r="C42" s="4" t="s">
        <v>0</v>
      </c>
      <c r="D42" s="13">
        <v>2.2766177777016332</v>
      </c>
    </row>
    <row r="43" spans="1:4" ht="15.75" x14ac:dyDescent="0.2">
      <c r="B43" s="9">
        <v>41</v>
      </c>
      <c r="C43" s="4" t="s">
        <v>6</v>
      </c>
      <c r="D43" s="4">
        <v>53.5</v>
      </c>
    </row>
    <row r="44" spans="1:4" ht="15.75" x14ac:dyDescent="0.2">
      <c r="B44" s="10">
        <v>62</v>
      </c>
      <c r="C44" s="4" t="s">
        <v>7</v>
      </c>
      <c r="D44" s="4">
        <v>62</v>
      </c>
    </row>
    <row r="45" spans="1:4" ht="15.75" x14ac:dyDescent="0.2">
      <c r="B45" s="11">
        <v>38</v>
      </c>
      <c r="C45" s="4" t="s">
        <v>8</v>
      </c>
      <c r="D45" s="13">
        <v>12.469549116644663</v>
      </c>
    </row>
    <row r="46" spans="1:4" ht="15.75" x14ac:dyDescent="0.2">
      <c r="B46" s="11">
        <v>57</v>
      </c>
      <c r="C46" s="4" t="s">
        <v>9</v>
      </c>
      <c r="D46" s="13">
        <v>155.48965517241371</v>
      </c>
    </row>
    <row r="47" spans="1:4" ht="15.75" x14ac:dyDescent="0.2">
      <c r="B47" s="11">
        <v>55</v>
      </c>
      <c r="C47" s="4" t="s">
        <v>10</v>
      </c>
      <c r="D47" s="13">
        <v>1.9464251529450749E-3</v>
      </c>
    </row>
    <row r="48" spans="1:4" ht="15.75" x14ac:dyDescent="0.2">
      <c r="B48" s="11">
        <v>50</v>
      </c>
      <c r="C48" s="4" t="s">
        <v>11</v>
      </c>
      <c r="D48" s="13">
        <v>0.3201452574475932</v>
      </c>
    </row>
    <row r="49" spans="2:4" ht="15.75" x14ac:dyDescent="0.2">
      <c r="B49" s="10">
        <v>37</v>
      </c>
      <c r="C49" s="4" t="s">
        <v>12</v>
      </c>
      <c r="D49" s="4">
        <v>54</v>
      </c>
    </row>
    <row r="50" spans="2:4" ht="15.75" x14ac:dyDescent="0.2">
      <c r="B50" s="11">
        <v>72</v>
      </c>
      <c r="C50" s="4" t="s">
        <v>13</v>
      </c>
      <c r="D50" s="4">
        <v>28</v>
      </c>
    </row>
    <row r="51" spans="2:4" ht="15.75" x14ac:dyDescent="0.2">
      <c r="B51" s="11">
        <v>65</v>
      </c>
      <c r="C51" s="4" t="s">
        <v>14</v>
      </c>
      <c r="D51" s="4">
        <v>82</v>
      </c>
    </row>
    <row r="52" spans="2:4" ht="15.75" x14ac:dyDescent="0.2">
      <c r="B52" s="11">
        <v>66</v>
      </c>
      <c r="C52" s="4" t="s">
        <v>15</v>
      </c>
      <c r="D52" s="4">
        <v>1608</v>
      </c>
    </row>
    <row r="53" spans="2:4" ht="16.5" thickBot="1" x14ac:dyDescent="0.25">
      <c r="B53" s="11">
        <v>52</v>
      </c>
      <c r="C53" s="6" t="s">
        <v>16</v>
      </c>
      <c r="D53" s="6">
        <v>30</v>
      </c>
    </row>
    <row r="54" spans="2:4" ht="15.75" x14ac:dyDescent="0.2">
      <c r="B54" s="10">
        <v>54</v>
      </c>
      <c r="C54" s="4"/>
      <c r="D54" s="4"/>
    </row>
    <row r="55" spans="2:4" ht="15.75" x14ac:dyDescent="0.2">
      <c r="B55" s="11">
        <v>62</v>
      </c>
      <c r="C55" s="4"/>
      <c r="D55" s="4"/>
    </row>
  </sheetData>
  <phoneticPr fontId="0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"/>
  <sheetViews>
    <sheetView workbookViewId="0"/>
  </sheetViews>
  <sheetFormatPr baseColWidth="10" defaultRowHeight="12.75" x14ac:dyDescent="0.2"/>
  <cols>
    <col min="2" max="2" width="21.42578125" customWidth="1"/>
  </cols>
  <sheetData>
    <row r="2" spans="1:7" x14ac:dyDescent="0.2">
      <c r="A2" t="s">
        <v>20</v>
      </c>
    </row>
    <row r="4" spans="1:7" ht="15.75" x14ac:dyDescent="0.2">
      <c r="A4" s="15">
        <v>78</v>
      </c>
      <c r="B4" s="16">
        <v>62</v>
      </c>
      <c r="C4" s="16">
        <v>37</v>
      </c>
      <c r="D4" s="16">
        <v>54</v>
      </c>
      <c r="E4" s="16">
        <v>39</v>
      </c>
      <c r="F4" s="16">
        <v>62</v>
      </c>
      <c r="G4" s="16">
        <v>60</v>
      </c>
    </row>
    <row r="5" spans="1:7" ht="15.75" x14ac:dyDescent="0.2">
      <c r="A5" s="17">
        <v>82</v>
      </c>
      <c r="B5" s="18">
        <v>38</v>
      </c>
      <c r="C5" s="18">
        <v>72</v>
      </c>
      <c r="D5" s="18">
        <v>62</v>
      </c>
      <c r="E5" s="18">
        <v>44</v>
      </c>
      <c r="F5" s="18">
        <v>54</v>
      </c>
      <c r="G5" s="18">
        <v>42</v>
      </c>
    </row>
    <row r="6" spans="1:7" ht="15.75" x14ac:dyDescent="0.2">
      <c r="A6" s="17">
        <v>55</v>
      </c>
      <c r="B6" s="18">
        <v>57</v>
      </c>
      <c r="C6" s="18">
        <v>65</v>
      </c>
      <c r="D6" s="18">
        <v>68</v>
      </c>
      <c r="E6" s="18">
        <v>47</v>
      </c>
      <c r="F6" s="18">
        <v>42</v>
      </c>
      <c r="G6" s="18">
        <v>56</v>
      </c>
    </row>
    <row r="7" spans="1:7" ht="15.75" x14ac:dyDescent="0.2">
      <c r="A7" s="17">
        <v>56</v>
      </c>
      <c r="B7" s="18">
        <v>55</v>
      </c>
      <c r="C7" s="18">
        <v>66</v>
      </c>
      <c r="D7" s="18">
        <v>42</v>
      </c>
      <c r="E7" s="18">
        <v>52</v>
      </c>
      <c r="F7" s="18">
        <v>28</v>
      </c>
      <c r="G7" s="18">
        <v>48</v>
      </c>
    </row>
    <row r="8" spans="1:7" ht="15.75" x14ac:dyDescent="0.2">
      <c r="A8" s="17">
        <v>41</v>
      </c>
      <c r="B8" s="18">
        <v>50</v>
      </c>
      <c r="C8" s="18">
        <v>52</v>
      </c>
      <c r="D8" s="18">
        <v>47</v>
      </c>
      <c r="E8" s="18">
        <v>48</v>
      </c>
      <c r="F8" s="18">
        <v>53</v>
      </c>
      <c r="G8" s="18">
        <v>68</v>
      </c>
    </row>
    <row r="10" spans="1:7" ht="13.5" thickBot="1" x14ac:dyDescent="0.25">
      <c r="A10" s="21" t="s">
        <v>21</v>
      </c>
      <c r="B10" s="21"/>
    </row>
    <row r="11" spans="1:7" ht="15.75" x14ac:dyDescent="0.2">
      <c r="A11" s="15">
        <v>78</v>
      </c>
      <c r="B11" s="8" t="s">
        <v>4</v>
      </c>
      <c r="C11" s="8"/>
    </row>
    <row r="12" spans="1:7" ht="15.75" x14ac:dyDescent="0.2">
      <c r="A12" s="17">
        <v>82</v>
      </c>
      <c r="B12" s="4"/>
      <c r="C12" s="4"/>
    </row>
    <row r="13" spans="1:7" ht="15.75" x14ac:dyDescent="0.2">
      <c r="A13" s="17">
        <v>55</v>
      </c>
      <c r="B13" s="4" t="s">
        <v>5</v>
      </c>
      <c r="C13" s="4">
        <v>53.771428571428572</v>
      </c>
    </row>
    <row r="14" spans="1:7" ht="15.75" x14ac:dyDescent="0.2">
      <c r="A14" s="17">
        <v>56</v>
      </c>
      <c r="B14" s="4" t="s">
        <v>0</v>
      </c>
      <c r="C14" s="4">
        <v>2.035023471169628</v>
      </c>
    </row>
    <row r="15" spans="1:7" ht="15.75" x14ac:dyDescent="0.2">
      <c r="A15" s="17">
        <v>41</v>
      </c>
      <c r="B15" s="4" t="s">
        <v>6</v>
      </c>
      <c r="C15" s="4">
        <v>54</v>
      </c>
    </row>
    <row r="16" spans="1:7" ht="15.75" x14ac:dyDescent="0.2">
      <c r="A16" s="16">
        <v>62</v>
      </c>
      <c r="B16" s="4" t="s">
        <v>7</v>
      </c>
      <c r="C16" s="4">
        <v>62</v>
      </c>
    </row>
    <row r="17" spans="1:3" ht="15.75" x14ac:dyDescent="0.2">
      <c r="A17" s="18">
        <v>38</v>
      </c>
      <c r="B17" s="4" t="s">
        <v>8</v>
      </c>
      <c r="C17" s="4">
        <v>12.039361215919842</v>
      </c>
    </row>
    <row r="18" spans="1:3" ht="15.75" x14ac:dyDescent="0.2">
      <c r="A18" s="18">
        <v>57</v>
      </c>
      <c r="B18" s="4" t="s">
        <v>9</v>
      </c>
      <c r="C18" s="4">
        <v>144.94621848739487</v>
      </c>
    </row>
    <row r="19" spans="1:3" ht="15.75" x14ac:dyDescent="0.2">
      <c r="A19" s="18">
        <v>55</v>
      </c>
      <c r="B19" s="4" t="s">
        <v>10</v>
      </c>
      <c r="C19" s="4">
        <v>-1.7974927373201499E-2</v>
      </c>
    </row>
    <row r="20" spans="1:3" ht="15.75" x14ac:dyDescent="0.2">
      <c r="A20" s="18">
        <v>50</v>
      </c>
      <c r="B20" s="4" t="s">
        <v>11</v>
      </c>
      <c r="C20" s="4">
        <v>0.28228949365875339</v>
      </c>
    </row>
    <row r="21" spans="1:3" ht="15.75" x14ac:dyDescent="0.2">
      <c r="A21" s="16">
        <v>37</v>
      </c>
      <c r="B21" s="4" t="s">
        <v>12</v>
      </c>
      <c r="C21" s="4">
        <v>54</v>
      </c>
    </row>
    <row r="22" spans="1:3" ht="15.75" x14ac:dyDescent="0.2">
      <c r="A22" s="18">
        <v>72</v>
      </c>
      <c r="B22" s="4" t="s">
        <v>13</v>
      </c>
      <c r="C22" s="4">
        <v>28</v>
      </c>
    </row>
    <row r="23" spans="1:3" ht="15.75" x14ac:dyDescent="0.2">
      <c r="A23" s="18">
        <v>65</v>
      </c>
      <c r="B23" s="4" t="s">
        <v>14</v>
      </c>
      <c r="C23" s="4">
        <v>82</v>
      </c>
    </row>
    <row r="24" spans="1:3" ht="15.75" x14ac:dyDescent="0.2">
      <c r="A24" s="18">
        <v>66</v>
      </c>
      <c r="B24" s="4" t="s">
        <v>15</v>
      </c>
      <c r="C24" s="4">
        <v>1882</v>
      </c>
    </row>
    <row r="25" spans="1:3" ht="16.5" thickBot="1" x14ac:dyDescent="0.25">
      <c r="A25" s="18">
        <v>52</v>
      </c>
      <c r="B25" s="6" t="s">
        <v>16</v>
      </c>
      <c r="C25" s="6">
        <v>35</v>
      </c>
    </row>
    <row r="26" spans="1:3" ht="15.75" x14ac:dyDescent="0.2">
      <c r="A26" s="16">
        <v>54</v>
      </c>
    </row>
    <row r="27" spans="1:3" ht="15.75" x14ac:dyDescent="0.2">
      <c r="A27" s="18">
        <v>62</v>
      </c>
    </row>
    <row r="28" spans="1:3" ht="15.75" x14ac:dyDescent="0.2">
      <c r="A28" s="18">
        <v>68</v>
      </c>
    </row>
    <row r="29" spans="1:3" ht="15.75" x14ac:dyDescent="0.2">
      <c r="A29" s="18">
        <v>42</v>
      </c>
    </row>
    <row r="30" spans="1:3" ht="15.75" x14ac:dyDescent="0.2">
      <c r="A30" s="18">
        <v>47</v>
      </c>
    </row>
    <row r="31" spans="1:3" ht="15.75" x14ac:dyDescent="0.2">
      <c r="A31" s="16">
        <v>39</v>
      </c>
    </row>
    <row r="32" spans="1:3" ht="15.75" x14ac:dyDescent="0.2">
      <c r="A32" s="18">
        <v>44</v>
      </c>
    </row>
    <row r="33" spans="1:1" ht="15.75" x14ac:dyDescent="0.2">
      <c r="A33" s="18">
        <v>47</v>
      </c>
    </row>
    <row r="34" spans="1:1" ht="15.75" x14ac:dyDescent="0.2">
      <c r="A34" s="18">
        <v>52</v>
      </c>
    </row>
    <row r="35" spans="1:1" ht="15.75" x14ac:dyDescent="0.2">
      <c r="A35" s="18">
        <v>48</v>
      </c>
    </row>
    <row r="36" spans="1:1" ht="15.75" x14ac:dyDescent="0.2">
      <c r="A36" s="16">
        <v>62</v>
      </c>
    </row>
    <row r="37" spans="1:1" ht="15.75" x14ac:dyDescent="0.2">
      <c r="A37" s="18">
        <v>54</v>
      </c>
    </row>
    <row r="38" spans="1:1" ht="15.75" x14ac:dyDescent="0.2">
      <c r="A38" s="18">
        <v>42</v>
      </c>
    </row>
    <row r="39" spans="1:1" ht="15.75" x14ac:dyDescent="0.2">
      <c r="A39" s="18">
        <v>28</v>
      </c>
    </row>
    <row r="40" spans="1:1" ht="15.75" x14ac:dyDescent="0.2">
      <c r="A40" s="18">
        <v>53</v>
      </c>
    </row>
    <row r="41" spans="1:1" ht="15.75" x14ac:dyDescent="0.2">
      <c r="A41" s="16">
        <v>60</v>
      </c>
    </row>
    <row r="42" spans="1:1" ht="15.75" x14ac:dyDescent="0.2">
      <c r="A42" s="18">
        <v>42</v>
      </c>
    </row>
    <row r="43" spans="1:1" ht="15.75" x14ac:dyDescent="0.2">
      <c r="A43" s="18">
        <v>56</v>
      </c>
    </row>
    <row r="44" spans="1:1" ht="15.75" x14ac:dyDescent="0.2">
      <c r="A44" s="18">
        <v>48</v>
      </c>
    </row>
    <row r="45" spans="1:1" ht="15.75" x14ac:dyDescent="0.2">
      <c r="A45" s="18">
        <v>68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33"/>
  <sheetViews>
    <sheetView workbookViewId="0"/>
  </sheetViews>
  <sheetFormatPr baseColWidth="10" defaultRowHeight="12.75" x14ac:dyDescent="0.2"/>
  <cols>
    <col min="1" max="2" width="11.5703125" style="22" bestFit="1" customWidth="1"/>
    <col min="3" max="3" width="12.5703125" style="22" bestFit="1" customWidth="1"/>
    <col min="4" max="5" width="11.5703125" style="22" bestFit="1" customWidth="1"/>
    <col min="6" max="6" width="12.5703125" style="22" bestFit="1" customWidth="1"/>
    <col min="7" max="16384" width="11.42578125" style="22"/>
  </cols>
  <sheetData>
    <row r="2" spans="1:9" x14ac:dyDescent="0.2">
      <c r="A2" s="22" t="s">
        <v>22</v>
      </c>
    </row>
    <row r="4" spans="1:9" x14ac:dyDescent="0.2">
      <c r="A4" s="23" t="s">
        <v>23</v>
      </c>
      <c r="B4" s="23" t="s">
        <v>24</v>
      </c>
      <c r="C4" s="53" t="s">
        <v>57</v>
      </c>
    </row>
    <row r="5" spans="1:9" x14ac:dyDescent="0.2">
      <c r="A5" s="32">
        <v>1</v>
      </c>
      <c r="B5" s="32">
        <v>75</v>
      </c>
      <c r="C5" s="49">
        <f>COUNTIF(A5:A11,"&gt;0")</f>
        <v>7</v>
      </c>
    </row>
    <row r="6" spans="1:9" x14ac:dyDescent="0.2">
      <c r="A6" s="32">
        <v>2</v>
      </c>
      <c r="B6" s="32">
        <v>78</v>
      </c>
    </row>
    <row r="7" spans="1:9" x14ac:dyDescent="0.2">
      <c r="A7" s="32">
        <v>5</v>
      </c>
      <c r="B7" s="32">
        <v>97</v>
      </c>
    </row>
    <row r="8" spans="1:9" x14ac:dyDescent="0.2">
      <c r="A8" s="32">
        <v>10</v>
      </c>
      <c r="B8" s="32">
        <v>123</v>
      </c>
    </row>
    <row r="9" spans="1:9" x14ac:dyDescent="0.2">
      <c r="A9" s="32">
        <v>20</v>
      </c>
      <c r="B9" s="32">
        <v>160</v>
      </c>
    </row>
    <row r="10" spans="1:9" x14ac:dyDescent="0.2">
      <c r="A10" s="32">
        <v>30</v>
      </c>
      <c r="B10" s="32">
        <v>200</v>
      </c>
    </row>
    <row r="11" spans="1:9" x14ac:dyDescent="0.2">
      <c r="A11" s="32">
        <v>40</v>
      </c>
      <c r="B11" s="32">
        <v>240</v>
      </c>
    </row>
    <row r="13" spans="1:9" x14ac:dyDescent="0.2">
      <c r="A13" s="24"/>
      <c r="B13" s="24"/>
      <c r="C13" s="24"/>
      <c r="D13" s="24"/>
      <c r="E13" s="24"/>
      <c r="F13" s="24"/>
      <c r="G13" s="24"/>
      <c r="H13" s="24"/>
      <c r="I13" s="24"/>
    </row>
    <row r="14" spans="1:9" x14ac:dyDescent="0.2">
      <c r="A14" s="25" t="s">
        <v>25</v>
      </c>
      <c r="B14" s="24"/>
      <c r="C14" s="24"/>
      <c r="D14" s="24"/>
      <c r="E14" s="24"/>
      <c r="F14" s="24"/>
      <c r="G14" s="24"/>
      <c r="H14" s="24"/>
      <c r="I14" s="24"/>
    </row>
    <row r="15" spans="1:9" x14ac:dyDescent="0.2">
      <c r="A15" s="25" t="s">
        <v>26</v>
      </c>
      <c r="B15" s="24"/>
      <c r="C15" s="24"/>
      <c r="D15" s="24"/>
      <c r="E15" s="24"/>
      <c r="F15" s="24"/>
      <c r="G15" s="24"/>
      <c r="H15" s="24"/>
      <c r="I15" s="24"/>
    </row>
    <row r="16" spans="1:9" x14ac:dyDescent="0.2">
      <c r="A16" s="24"/>
      <c r="B16" s="24"/>
      <c r="C16" s="24"/>
      <c r="D16" s="24"/>
      <c r="E16" s="24"/>
      <c r="F16" s="24"/>
      <c r="G16" s="24"/>
      <c r="H16" s="24"/>
      <c r="I16" s="24"/>
    </row>
    <row r="17" spans="1:9" x14ac:dyDescent="0.2">
      <c r="A17" s="24"/>
      <c r="B17" s="24"/>
      <c r="C17" s="24"/>
      <c r="D17" s="24"/>
      <c r="E17" s="24"/>
      <c r="F17" s="26"/>
      <c r="G17" s="24"/>
      <c r="H17" s="24"/>
      <c r="I17" s="24"/>
    </row>
    <row r="18" spans="1:9" ht="18.75" x14ac:dyDescent="0.25">
      <c r="A18" s="27" t="s">
        <v>23</v>
      </c>
      <c r="B18" s="27" t="s">
        <v>24</v>
      </c>
      <c r="C18" s="27" t="s">
        <v>27</v>
      </c>
      <c r="D18" s="28" t="s">
        <v>28</v>
      </c>
      <c r="E18" s="28" t="s">
        <v>29</v>
      </c>
      <c r="F18" s="29"/>
      <c r="G18" s="24"/>
    </row>
    <row r="19" spans="1:9" x14ac:dyDescent="0.2">
      <c r="A19" s="50">
        <v>1</v>
      </c>
      <c r="B19" s="50">
        <v>75</v>
      </c>
      <c r="C19" s="50">
        <f>A19*B19</f>
        <v>75</v>
      </c>
      <c r="D19" s="50">
        <f>A19*A19</f>
        <v>1</v>
      </c>
      <c r="E19" s="50">
        <f>(B19-74.128-(4.2047*A19))^2</f>
        <v>11.10688929</v>
      </c>
      <c r="F19" s="50">
        <f>(B19-139)^2</f>
        <v>4096</v>
      </c>
    </row>
    <row r="20" spans="1:9" x14ac:dyDescent="0.2">
      <c r="A20" s="50">
        <v>2</v>
      </c>
      <c r="B20" s="50">
        <v>78</v>
      </c>
      <c r="C20" s="50">
        <f t="shared" ref="C20:C25" si="0">A20*B20</f>
        <v>156</v>
      </c>
      <c r="D20" s="50">
        <f t="shared" ref="D20:D25" si="1">A20*A20</f>
        <v>4</v>
      </c>
      <c r="E20" s="50">
        <f t="shared" ref="E20:E25" si="2">(B20-74.128-(4.2047*A20))^2</f>
        <v>20.587998759999998</v>
      </c>
      <c r="F20" s="50">
        <f t="shared" ref="F20:F25" si="3">(B20-139)^2</f>
        <v>3721</v>
      </c>
    </row>
    <row r="21" spans="1:9" x14ac:dyDescent="0.2">
      <c r="A21" s="50">
        <v>5</v>
      </c>
      <c r="B21" s="50">
        <v>97</v>
      </c>
      <c r="C21" s="50">
        <f t="shared" si="0"/>
        <v>485</v>
      </c>
      <c r="D21" s="50">
        <f t="shared" si="1"/>
        <v>25</v>
      </c>
      <c r="E21" s="50">
        <f t="shared" si="2"/>
        <v>3.4169522500000049</v>
      </c>
      <c r="F21" s="50">
        <f t="shared" si="3"/>
        <v>1764</v>
      </c>
    </row>
    <row r="22" spans="1:9" x14ac:dyDescent="0.2">
      <c r="A22" s="50">
        <v>10</v>
      </c>
      <c r="B22" s="50">
        <v>123</v>
      </c>
      <c r="C22" s="50">
        <f t="shared" si="0"/>
        <v>1230</v>
      </c>
      <c r="D22" s="50">
        <f t="shared" si="1"/>
        <v>100</v>
      </c>
      <c r="E22" s="50">
        <f t="shared" si="2"/>
        <v>46.58062500000004</v>
      </c>
      <c r="F22" s="50">
        <f t="shared" si="3"/>
        <v>256</v>
      </c>
      <c r="H22" s="30"/>
    </row>
    <row r="23" spans="1:9" x14ac:dyDescent="0.2">
      <c r="A23" s="50">
        <v>20</v>
      </c>
      <c r="B23" s="50">
        <v>160</v>
      </c>
      <c r="C23" s="50">
        <f t="shared" si="0"/>
        <v>3200</v>
      </c>
      <c r="D23" s="50">
        <f t="shared" si="1"/>
        <v>400</v>
      </c>
      <c r="E23" s="50">
        <f t="shared" si="2"/>
        <v>3.1612840000000206</v>
      </c>
      <c r="F23" s="50">
        <f t="shared" si="3"/>
        <v>441</v>
      </c>
    </row>
    <row r="24" spans="1:9" x14ac:dyDescent="0.2">
      <c r="A24" s="50">
        <v>30</v>
      </c>
      <c r="B24" s="50">
        <v>200</v>
      </c>
      <c r="C24" s="50">
        <f t="shared" si="0"/>
        <v>6000</v>
      </c>
      <c r="D24" s="50">
        <f t="shared" si="1"/>
        <v>900</v>
      </c>
      <c r="E24" s="50">
        <f t="shared" si="2"/>
        <v>7.236099999999529E-2</v>
      </c>
      <c r="F24" s="50">
        <f t="shared" si="3"/>
        <v>3721</v>
      </c>
    </row>
    <row r="25" spans="1:9" x14ac:dyDescent="0.2">
      <c r="A25" s="50">
        <v>40</v>
      </c>
      <c r="B25" s="50">
        <v>240</v>
      </c>
      <c r="C25" s="50">
        <f t="shared" si="0"/>
        <v>9600</v>
      </c>
      <c r="D25" s="50">
        <f t="shared" si="1"/>
        <v>1600</v>
      </c>
      <c r="E25" s="50">
        <f t="shared" si="2"/>
        <v>5.3638559999998803</v>
      </c>
      <c r="F25" s="50">
        <f t="shared" si="3"/>
        <v>10201</v>
      </c>
    </row>
    <row r="26" spans="1:9" x14ac:dyDescent="0.2">
      <c r="A26" s="51">
        <f t="shared" ref="A26:F26" si="4">SUM(A19:A25)</f>
        <v>108</v>
      </c>
      <c r="B26" s="51">
        <f t="shared" si="4"/>
        <v>973</v>
      </c>
      <c r="C26" s="51">
        <f t="shared" si="4"/>
        <v>20746</v>
      </c>
      <c r="D26" s="51">
        <f t="shared" si="4"/>
        <v>3030</v>
      </c>
      <c r="E26" s="51">
        <f t="shared" si="4"/>
        <v>90.289966299999946</v>
      </c>
      <c r="F26" s="51">
        <f t="shared" si="4"/>
        <v>24200</v>
      </c>
    </row>
    <row r="28" spans="1:9" x14ac:dyDescent="0.2">
      <c r="A28" s="24" t="s">
        <v>30</v>
      </c>
      <c r="B28" s="24" t="s">
        <v>31</v>
      </c>
    </row>
    <row r="29" spans="1:9" x14ac:dyDescent="0.2">
      <c r="A29" s="24">
        <f>A26/7</f>
        <v>15.428571428571429</v>
      </c>
      <c r="B29" s="24">
        <f>B26/7</f>
        <v>139</v>
      </c>
    </row>
    <row r="31" spans="1:9" x14ac:dyDescent="0.2">
      <c r="A31" s="52" t="s">
        <v>56</v>
      </c>
      <c r="B31" s="22">
        <f>B29-B32*A29</f>
        <v>74.127592708988047</v>
      </c>
    </row>
    <row r="32" spans="1:9" x14ac:dyDescent="0.2">
      <c r="A32" s="52" t="s">
        <v>46</v>
      </c>
      <c r="B32" s="22">
        <f>(C5*C26-A26*B26)/(C5*D26-A26^2)</f>
        <v>4.2046930651581818</v>
      </c>
    </row>
    <row r="33" spans="1:2" x14ac:dyDescent="0.2">
      <c r="A33" s="52" t="s">
        <v>58</v>
      </c>
      <c r="B33" s="22">
        <f>SQRT((F26-E26)/F26)</f>
        <v>0.99813276153877684</v>
      </c>
    </row>
  </sheetData>
  <phoneticPr fontId="0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DSMT4" shapeId="4097" r:id="rId3">
          <objectPr defaultSize="0" r:id="rId4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561975</xdr:colOff>
                <xdr:row>18</xdr:row>
                <xdr:rowOff>0</xdr:rowOff>
              </to>
            </anchor>
          </objectPr>
        </oleObject>
      </mc:Choice>
      <mc:Fallback>
        <oleObject progId="Equation.DSMT4" shapeId="409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workbookViewId="0"/>
  </sheetViews>
  <sheetFormatPr baseColWidth="10" defaultRowHeight="12.75" x14ac:dyDescent="0.2"/>
  <cols>
    <col min="1" max="1" width="11" style="22" customWidth="1"/>
    <col min="2" max="2" width="12.5703125" style="22" customWidth="1"/>
    <col min="3" max="3" width="10.5703125" style="22" customWidth="1"/>
    <col min="4" max="4" width="10" style="22" customWidth="1"/>
    <col min="5" max="5" width="9.42578125" style="22" customWidth="1"/>
    <col min="6" max="6" width="11.85546875" style="22" customWidth="1"/>
    <col min="7" max="7" width="9.85546875" style="22" customWidth="1"/>
    <col min="8" max="8" width="11.42578125" style="22"/>
    <col min="9" max="9" width="14.5703125" style="22" bestFit="1" customWidth="1"/>
    <col min="10" max="16384" width="11.42578125" style="22"/>
  </cols>
  <sheetData>
    <row r="2" spans="1:3" x14ac:dyDescent="0.2">
      <c r="A2" s="22" t="s">
        <v>32</v>
      </c>
    </row>
    <row r="5" spans="1:3" x14ac:dyDescent="0.2">
      <c r="A5" s="27" t="s">
        <v>23</v>
      </c>
      <c r="B5" s="27" t="s">
        <v>24</v>
      </c>
      <c r="C5" s="53" t="s">
        <v>57</v>
      </c>
    </row>
    <row r="6" spans="1:3" x14ac:dyDescent="0.2">
      <c r="A6" s="32">
        <v>0.05</v>
      </c>
      <c r="B6" s="33">
        <v>550</v>
      </c>
      <c r="C6" s="49">
        <f>COUNTIF(A6:A12,"&gt;0")</f>
        <v>7</v>
      </c>
    </row>
    <row r="7" spans="1:3" x14ac:dyDescent="0.2">
      <c r="A7" s="34">
        <v>0.4</v>
      </c>
      <c r="B7" s="33">
        <v>750</v>
      </c>
    </row>
    <row r="8" spans="1:3" x14ac:dyDescent="0.2">
      <c r="A8" s="34">
        <v>0.8</v>
      </c>
      <c r="B8" s="33">
        <v>1000</v>
      </c>
    </row>
    <row r="9" spans="1:3" x14ac:dyDescent="0.2">
      <c r="A9" s="34">
        <v>1.2</v>
      </c>
      <c r="B9" s="33">
        <v>1400</v>
      </c>
    </row>
    <row r="10" spans="1:3" x14ac:dyDescent="0.2">
      <c r="A10" s="34">
        <v>1.6</v>
      </c>
      <c r="B10" s="33">
        <v>2000</v>
      </c>
    </row>
    <row r="11" spans="1:3" x14ac:dyDescent="0.2">
      <c r="A11" s="34">
        <v>2</v>
      </c>
      <c r="B11" s="33">
        <v>2700</v>
      </c>
    </row>
    <row r="12" spans="1:3" x14ac:dyDescent="0.2">
      <c r="A12" s="34">
        <v>2.4</v>
      </c>
      <c r="B12" s="33">
        <v>3750</v>
      </c>
    </row>
    <row r="13" spans="1:3" x14ac:dyDescent="0.2">
      <c r="A13" s="35"/>
      <c r="B13" s="36"/>
    </row>
    <row r="14" spans="1:3" x14ac:dyDescent="0.2">
      <c r="A14" s="37" t="s">
        <v>33</v>
      </c>
      <c r="B14" s="36"/>
    </row>
    <row r="15" spans="1:3" x14ac:dyDescent="0.2">
      <c r="A15" s="37" t="s">
        <v>34</v>
      </c>
      <c r="B15" s="36"/>
    </row>
    <row r="16" spans="1:3" x14ac:dyDescent="0.2">
      <c r="A16" s="37" t="s">
        <v>35</v>
      </c>
      <c r="B16" s="36"/>
    </row>
    <row r="17" spans="1:9" x14ac:dyDescent="0.2">
      <c r="A17" s="37"/>
      <c r="B17" s="36"/>
    </row>
    <row r="19" spans="1:9" ht="15.75" x14ac:dyDescent="0.3">
      <c r="A19" s="38" t="s">
        <v>23</v>
      </c>
      <c r="B19" s="38" t="s">
        <v>24</v>
      </c>
      <c r="C19" s="39" t="s">
        <v>36</v>
      </c>
      <c r="D19" s="39" t="s">
        <v>37</v>
      </c>
      <c r="E19" s="39" t="s">
        <v>38</v>
      </c>
      <c r="F19" s="39" t="s">
        <v>39</v>
      </c>
      <c r="G19" s="39"/>
      <c r="H19" s="52" t="s">
        <v>46</v>
      </c>
      <c r="I19" s="22">
        <f>(C6*D27-A27*C27)/(C6*E27-A27^2)</f>
        <v>0.81566802535586358</v>
      </c>
    </row>
    <row r="20" spans="1:9" x14ac:dyDescent="0.2">
      <c r="A20" s="54">
        <v>0.05</v>
      </c>
      <c r="B20" s="54">
        <v>550</v>
      </c>
      <c r="C20" s="41">
        <f t="shared" ref="C20:C26" si="0">LN(B20)</f>
        <v>6.3099182782265162</v>
      </c>
      <c r="D20" s="41">
        <f t="shared" ref="D20:D26" si="1">A20*C20</f>
        <v>0.31549591391132581</v>
      </c>
      <c r="E20" s="41">
        <f t="shared" ref="E20:E26" si="2">A20*A20</f>
        <v>2.5000000000000005E-3</v>
      </c>
      <c r="F20" s="41">
        <f t="shared" ref="F20:F26" si="3">POWER((C20-6.2744287-(0.8153*A20)),2)</f>
        <v>2.7830074888143304E-5</v>
      </c>
      <c r="G20" s="41">
        <f t="shared" ref="G20:G26" si="4">POWER((C20-7.25857),2)</f>
        <v>0.89994008922379487</v>
      </c>
      <c r="H20" s="52" t="s">
        <v>59</v>
      </c>
      <c r="I20" s="22">
        <f>AVERAGE(C20:C26)</f>
        <v>7.2590564156916173</v>
      </c>
    </row>
    <row r="21" spans="1:9" x14ac:dyDescent="0.2">
      <c r="A21" s="54">
        <v>0.4</v>
      </c>
      <c r="B21" s="54">
        <v>750</v>
      </c>
      <c r="C21" s="41">
        <f t="shared" si="0"/>
        <v>6.620073206530356</v>
      </c>
      <c r="D21" s="41">
        <f t="shared" si="1"/>
        <v>2.6480292826121428</v>
      </c>
      <c r="E21" s="41">
        <f t="shared" si="2"/>
        <v>0.16000000000000003</v>
      </c>
      <c r="F21" s="41">
        <f t="shared" si="3"/>
        <v>3.8120635525392842E-4</v>
      </c>
      <c r="G21" s="41">
        <f t="shared" si="4"/>
        <v>0.40767815527101686</v>
      </c>
      <c r="H21" s="52" t="s">
        <v>60</v>
      </c>
      <c r="I21" s="22">
        <f>I20-I19*A28</f>
        <v>6.2744285850834673</v>
      </c>
    </row>
    <row r="22" spans="1:9" x14ac:dyDescent="0.2">
      <c r="A22" s="54">
        <v>0.8</v>
      </c>
      <c r="B22" s="54">
        <v>1000</v>
      </c>
      <c r="C22" s="41">
        <f t="shared" si="0"/>
        <v>6.9077552789821368</v>
      </c>
      <c r="D22" s="41">
        <f t="shared" si="1"/>
        <v>5.5262042231857098</v>
      </c>
      <c r="E22" s="41">
        <f t="shared" si="2"/>
        <v>0.64000000000000012</v>
      </c>
      <c r="F22" s="41">
        <f t="shared" si="3"/>
        <v>3.5771749459893675E-4</v>
      </c>
      <c r="G22" s="41">
        <f t="shared" si="4"/>
        <v>0.12307096848284099</v>
      </c>
      <c r="H22" s="52" t="s">
        <v>56</v>
      </c>
      <c r="I22" s="22">
        <f>EXP(I21)</f>
        <v>530.82297491477391</v>
      </c>
    </row>
    <row r="23" spans="1:9" x14ac:dyDescent="0.2">
      <c r="A23" s="54">
        <v>1.2</v>
      </c>
      <c r="B23" s="54">
        <v>1400</v>
      </c>
      <c r="C23" s="41">
        <f t="shared" si="0"/>
        <v>7.2442275156033498</v>
      </c>
      <c r="D23" s="41">
        <f t="shared" si="1"/>
        <v>8.6930730187240197</v>
      </c>
      <c r="E23" s="41">
        <f t="shared" si="2"/>
        <v>1.44</v>
      </c>
      <c r="F23" s="41">
        <f t="shared" si="3"/>
        <v>7.3293878273441351E-5</v>
      </c>
      <c r="G23" s="41">
        <f t="shared" si="4"/>
        <v>2.0570685866814811E-4</v>
      </c>
    </row>
    <row r="24" spans="1:9" x14ac:dyDescent="0.2">
      <c r="A24" s="54">
        <v>1.6</v>
      </c>
      <c r="B24" s="54">
        <v>2000</v>
      </c>
      <c r="C24" s="41">
        <f t="shared" si="0"/>
        <v>7.6009024595420822</v>
      </c>
      <c r="D24" s="41">
        <f t="shared" si="1"/>
        <v>12.161443935267332</v>
      </c>
      <c r="E24" s="41">
        <f t="shared" si="2"/>
        <v>2.5600000000000005</v>
      </c>
      <c r="F24" s="41">
        <f t="shared" si="3"/>
        <v>4.8372545879494464E-4</v>
      </c>
      <c r="G24" s="41">
        <f t="shared" si="4"/>
        <v>0.11719151285613152</v>
      </c>
    </row>
    <row r="25" spans="1:9" x14ac:dyDescent="0.2">
      <c r="A25" s="54">
        <v>2</v>
      </c>
      <c r="B25" s="54">
        <v>2700</v>
      </c>
      <c r="C25" s="41">
        <f t="shared" si="0"/>
        <v>7.90100705199242</v>
      </c>
      <c r="D25" s="41">
        <f t="shared" si="1"/>
        <v>15.80201410398484</v>
      </c>
      <c r="E25" s="41">
        <f t="shared" si="2"/>
        <v>4</v>
      </c>
      <c r="F25" s="41">
        <f t="shared" si="3"/>
        <v>1.6173652696869353E-5</v>
      </c>
      <c r="G25" s="41">
        <f t="shared" si="4"/>
        <v>0.41272536577271174</v>
      </c>
    </row>
    <row r="26" spans="1:9" x14ac:dyDescent="0.2">
      <c r="A26" s="55">
        <v>2.4</v>
      </c>
      <c r="B26" s="55">
        <v>3750</v>
      </c>
      <c r="C26" s="41">
        <f t="shared" si="0"/>
        <v>8.2295111189644565</v>
      </c>
      <c r="D26" s="41">
        <f t="shared" si="1"/>
        <v>19.750826685514696</v>
      </c>
      <c r="E26" s="41">
        <f t="shared" si="2"/>
        <v>5.76</v>
      </c>
      <c r="F26" s="41">
        <f t="shared" si="3"/>
        <v>2.6816716479704874E-6</v>
      </c>
      <c r="G26" s="41">
        <f t="shared" si="4"/>
        <v>0.94272665649595144</v>
      </c>
    </row>
    <row r="27" spans="1:9" x14ac:dyDescent="0.2">
      <c r="A27" s="56">
        <f>SUM(A20:A26)</f>
        <v>8.4500000000000011</v>
      </c>
      <c r="B27" s="56">
        <f t="shared" ref="B27:E27" si="5">SUM(B20:B26)</f>
        <v>12150</v>
      </c>
      <c r="C27" s="22">
        <f t="shared" si="5"/>
        <v>50.813394909841321</v>
      </c>
      <c r="D27" s="22">
        <f t="shared" si="5"/>
        <v>64.897087163200069</v>
      </c>
      <c r="E27" s="22">
        <f t="shared" si="5"/>
        <v>14.5625</v>
      </c>
    </row>
    <row r="28" spans="1:9" x14ac:dyDescent="0.2">
      <c r="A28" s="22">
        <f>A27/C6</f>
        <v>1.2071428571428573</v>
      </c>
      <c r="C28" s="22">
        <f>C27/C6</f>
        <v>7.2590564156916173</v>
      </c>
    </row>
    <row r="35" spans="1:1" ht="15.75" x14ac:dyDescent="0.2">
      <c r="A35" s="42"/>
    </row>
    <row r="36" spans="1:1" ht="15.75" x14ac:dyDescent="0.2">
      <c r="A36" s="42"/>
    </row>
    <row r="37" spans="1:1" ht="15.75" x14ac:dyDescent="0.2">
      <c r="A37" s="42"/>
    </row>
    <row r="38" spans="1:1" ht="15.75" x14ac:dyDescent="0.2">
      <c r="A38" s="42"/>
    </row>
    <row r="39" spans="1:1" ht="15.75" x14ac:dyDescent="0.2">
      <c r="A39" s="42"/>
    </row>
    <row r="40" spans="1:1" ht="15.75" x14ac:dyDescent="0.2">
      <c r="A40" s="42"/>
    </row>
    <row r="41" spans="1:1" ht="15.75" x14ac:dyDescent="0.2">
      <c r="A41" s="4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workbookViewId="0"/>
  </sheetViews>
  <sheetFormatPr baseColWidth="10" defaultRowHeight="12.75" x14ac:dyDescent="0.2"/>
  <cols>
    <col min="1" max="1" width="10.7109375" customWidth="1"/>
    <col min="2" max="2" width="10.42578125" customWidth="1"/>
    <col min="3" max="3" width="10.28515625" customWidth="1"/>
    <col min="4" max="4" width="9.5703125" customWidth="1"/>
    <col min="5" max="5" width="9.28515625" customWidth="1"/>
    <col min="6" max="6" width="10" customWidth="1"/>
    <col min="7" max="7" width="18.85546875" customWidth="1"/>
    <col min="8" max="8" width="11.85546875" customWidth="1"/>
  </cols>
  <sheetData>
    <row r="2" spans="1:3" x14ac:dyDescent="0.2">
      <c r="A2" t="s">
        <v>40</v>
      </c>
    </row>
    <row r="4" spans="1:3" ht="15.75" x14ac:dyDescent="0.2">
      <c r="A4" s="44" t="s">
        <v>23</v>
      </c>
      <c r="B4" s="44" t="s">
        <v>24</v>
      </c>
      <c r="C4" s="53" t="s">
        <v>57</v>
      </c>
    </row>
    <row r="5" spans="1:3" ht="15.75" x14ac:dyDescent="0.2">
      <c r="A5" s="44">
        <v>1</v>
      </c>
      <c r="B5" s="44">
        <v>0.4</v>
      </c>
      <c r="C5" s="49">
        <f>COUNTIF(A5:A11,"&gt;0")</f>
        <v>7</v>
      </c>
    </row>
    <row r="6" spans="1:3" ht="15.75" x14ac:dyDescent="0.2">
      <c r="A6" s="44">
        <v>2</v>
      </c>
      <c r="B6" s="44">
        <v>0.7</v>
      </c>
    </row>
    <row r="7" spans="1:3" ht="15.75" x14ac:dyDescent="0.2">
      <c r="A7" s="44">
        <v>2.5</v>
      </c>
      <c r="B7" s="44">
        <v>0.8</v>
      </c>
    </row>
    <row r="8" spans="1:3" ht="15.75" x14ac:dyDescent="0.2">
      <c r="A8" s="44">
        <v>4</v>
      </c>
      <c r="B8" s="44">
        <v>1</v>
      </c>
    </row>
    <row r="9" spans="1:3" ht="15.75" x14ac:dyDescent="0.2">
      <c r="A9" s="44">
        <v>6</v>
      </c>
      <c r="B9" s="44">
        <v>1.2</v>
      </c>
    </row>
    <row r="10" spans="1:3" ht="15.75" x14ac:dyDescent="0.2">
      <c r="A10" s="44">
        <v>8</v>
      </c>
      <c r="B10" s="44">
        <v>1.3</v>
      </c>
    </row>
    <row r="11" spans="1:3" ht="15.75" x14ac:dyDescent="0.2">
      <c r="A11" s="44">
        <v>8.5</v>
      </c>
      <c r="B11" s="44">
        <v>1.4</v>
      </c>
    </row>
    <row r="13" spans="1:3" x14ac:dyDescent="0.2">
      <c r="A13" t="s">
        <v>41</v>
      </c>
    </row>
    <row r="14" spans="1:3" x14ac:dyDescent="0.2">
      <c r="A14" t="s">
        <v>42</v>
      </c>
    </row>
    <row r="15" spans="1:3" x14ac:dyDescent="0.2">
      <c r="A15" t="s">
        <v>43</v>
      </c>
    </row>
    <row r="19" spans="1:4" ht="15.75" x14ac:dyDescent="0.2">
      <c r="A19" s="45" t="s">
        <v>23</v>
      </c>
      <c r="B19" s="45" t="s">
        <v>24</v>
      </c>
    </row>
    <row r="20" spans="1:4" ht="15.75" x14ac:dyDescent="0.2">
      <c r="A20" s="45">
        <v>1</v>
      </c>
      <c r="B20" s="45">
        <v>0.4</v>
      </c>
    </row>
    <row r="21" spans="1:4" ht="15.75" x14ac:dyDescent="0.2">
      <c r="A21" s="45">
        <v>2</v>
      </c>
      <c r="B21" s="45">
        <v>0.7</v>
      </c>
    </row>
    <row r="22" spans="1:4" ht="15.75" x14ac:dyDescent="0.2">
      <c r="A22" s="45">
        <v>2.5</v>
      </c>
      <c r="B22" s="45">
        <v>0.8</v>
      </c>
    </row>
    <row r="23" spans="1:4" ht="15.75" x14ac:dyDescent="0.2">
      <c r="A23" s="45">
        <v>4</v>
      </c>
      <c r="B23" s="45">
        <v>1</v>
      </c>
    </row>
    <row r="24" spans="1:4" ht="15.75" x14ac:dyDescent="0.2">
      <c r="A24" s="45">
        <v>6</v>
      </c>
      <c r="B24" s="45">
        <v>1.2</v>
      </c>
    </row>
    <row r="25" spans="1:4" ht="15.75" x14ac:dyDescent="0.2">
      <c r="A25" s="45">
        <v>8</v>
      </c>
      <c r="B25" s="45">
        <v>1.3</v>
      </c>
    </row>
    <row r="26" spans="1:4" ht="15.75" x14ac:dyDescent="0.2">
      <c r="A26" s="45">
        <v>8.5</v>
      </c>
      <c r="B26" s="45">
        <v>1.4</v>
      </c>
    </row>
    <row r="32" spans="1:4" x14ac:dyDescent="0.2">
      <c r="A32" t="s">
        <v>44</v>
      </c>
      <c r="B32">
        <v>-0.35004800000000003</v>
      </c>
      <c r="C32" t="s">
        <v>45</v>
      </c>
      <c r="D32">
        <f>D42/7</f>
        <v>-4.4357049661876799E-2</v>
      </c>
    </row>
    <row r="33" spans="1:8" x14ac:dyDescent="0.2">
      <c r="A33" t="s">
        <v>46</v>
      </c>
      <c r="B33">
        <v>0.54703599999999997</v>
      </c>
    </row>
    <row r="34" spans="1:8" x14ac:dyDescent="0.2">
      <c r="A34" s="46" t="s">
        <v>23</v>
      </c>
      <c r="B34" s="46" t="s">
        <v>24</v>
      </c>
      <c r="C34" s="46" t="s">
        <v>47</v>
      </c>
      <c r="D34" s="46" t="s">
        <v>48</v>
      </c>
      <c r="E34" s="46" t="s">
        <v>49</v>
      </c>
      <c r="F34" s="46" t="s">
        <v>50</v>
      </c>
      <c r="G34" s="46" t="s">
        <v>51</v>
      </c>
      <c r="H34" s="46" t="s">
        <v>52</v>
      </c>
    </row>
    <row r="35" spans="1:8" x14ac:dyDescent="0.2">
      <c r="A35" s="40">
        <v>1</v>
      </c>
      <c r="B35" s="40">
        <v>0.4</v>
      </c>
      <c r="C35" s="41">
        <f>LOG10(A35)</f>
        <v>0</v>
      </c>
      <c r="D35" s="41">
        <f>LOG10(B35)</f>
        <v>-0.3979400086720376</v>
      </c>
      <c r="E35" s="41">
        <f>C35*D35</f>
        <v>0</v>
      </c>
      <c r="F35" s="41">
        <f>C35*C35</f>
        <v>0</v>
      </c>
      <c r="G35" s="41">
        <f>(D35-$B$32-($B$33*C35))*(D35-$B$32-($B$33*C35))</f>
        <v>2.2936444946425228E-3</v>
      </c>
      <c r="H35" s="41">
        <f>POWER((D35-$D$32),2)</f>
        <v>0.12502090890238104</v>
      </c>
    </row>
    <row r="36" spans="1:8" x14ac:dyDescent="0.2">
      <c r="A36" s="40">
        <v>2</v>
      </c>
      <c r="B36" s="40">
        <v>0.7</v>
      </c>
      <c r="C36" s="41">
        <f t="shared" ref="C36:D41" si="0">LOG10(A36)</f>
        <v>0.3010299956639812</v>
      </c>
      <c r="D36" s="41">
        <f t="shared" si="0"/>
        <v>-0.15490195998574319</v>
      </c>
      <c r="E36" s="41">
        <f t="shared" ref="E36:E41" si="1">C36*D36</f>
        <v>-4.6630136342850459E-2</v>
      </c>
      <c r="F36" s="41">
        <f t="shared" ref="F36:F41" si="2">C36*C36</f>
        <v>9.0619058289456544E-2</v>
      </c>
      <c r="G36" s="41">
        <f t="shared" ref="G36:G41" si="3">(D36-$B$32-($B$33*C36))*(D36-$B$32-($B$33*C36))</f>
        <v>9.285303091838813E-4</v>
      </c>
      <c r="H36" s="41">
        <f t="shared" ref="H36:H41" si="4">POWER((D36-$D$32),2)</f>
        <v>1.2220177198511662E-2</v>
      </c>
    </row>
    <row r="37" spans="1:8" x14ac:dyDescent="0.2">
      <c r="A37" s="40">
        <v>2.5</v>
      </c>
      <c r="B37" s="40">
        <v>0.8</v>
      </c>
      <c r="C37" s="41">
        <f t="shared" si="0"/>
        <v>0.3979400086720376</v>
      </c>
      <c r="D37" s="41">
        <f t="shared" si="0"/>
        <v>-9.6910013008056392E-2</v>
      </c>
      <c r="E37" s="41">
        <f t="shared" si="1"/>
        <v>-3.8564371416833235E-2</v>
      </c>
      <c r="F37" s="41">
        <f t="shared" si="2"/>
        <v>0.15835625050190136</v>
      </c>
      <c r="G37" s="41">
        <f t="shared" si="3"/>
        <v>1.2567362775560698E-3</v>
      </c>
      <c r="H37" s="41">
        <f t="shared" si="4"/>
        <v>2.7618139564648957E-3</v>
      </c>
    </row>
    <row r="38" spans="1:8" x14ac:dyDescent="0.2">
      <c r="A38" s="40">
        <v>4</v>
      </c>
      <c r="B38" s="40">
        <v>1</v>
      </c>
      <c r="C38" s="41">
        <f t="shared" si="0"/>
        <v>0.6020599913279624</v>
      </c>
      <c r="D38" s="41">
        <f t="shared" si="0"/>
        <v>0</v>
      </c>
      <c r="E38" s="41">
        <f t="shared" si="1"/>
        <v>0</v>
      </c>
      <c r="F38" s="41">
        <f t="shared" si="2"/>
        <v>0.36247623315782618</v>
      </c>
      <c r="G38" s="41">
        <f t="shared" si="3"/>
        <v>4.2846973841368513E-4</v>
      </c>
      <c r="H38" s="41">
        <f t="shared" si="4"/>
        <v>1.9675478547062047E-3</v>
      </c>
    </row>
    <row r="39" spans="1:8" x14ac:dyDescent="0.2">
      <c r="A39" s="40">
        <v>6</v>
      </c>
      <c r="B39" s="40">
        <v>1.2</v>
      </c>
      <c r="C39" s="41">
        <f t="shared" si="0"/>
        <v>0.77815125038364363</v>
      </c>
      <c r="D39" s="41">
        <f t="shared" si="0"/>
        <v>7.9181246047624818E-2</v>
      </c>
      <c r="E39" s="41">
        <f t="shared" si="1"/>
        <v>6.161498561889419E-2</v>
      </c>
      <c r="F39" s="41">
        <f t="shared" si="2"/>
        <v>0.60551936847362808</v>
      </c>
      <c r="G39" s="41">
        <f t="shared" si="3"/>
        <v>1.2620246606797635E-5</v>
      </c>
      <c r="H39" s="41">
        <f t="shared" si="4"/>
        <v>1.5261710506808265E-2</v>
      </c>
    </row>
    <row r="40" spans="1:8" x14ac:dyDescent="0.2">
      <c r="A40" s="40">
        <v>8</v>
      </c>
      <c r="B40" s="40">
        <v>1.3</v>
      </c>
      <c r="C40" s="41">
        <f t="shared" si="0"/>
        <v>0.90308998699194354</v>
      </c>
      <c r="D40" s="41">
        <f t="shared" si="0"/>
        <v>0.11394335230683679</v>
      </c>
      <c r="E40" s="41">
        <f t="shared" si="1"/>
        <v>0.10290110055259967</v>
      </c>
      <c r="F40" s="41">
        <f t="shared" si="2"/>
        <v>0.81557152460510873</v>
      </c>
      <c r="G40" s="41">
        <f t="shared" si="3"/>
        <v>9.0188389385573533E-4</v>
      </c>
      <c r="H40" s="41">
        <f t="shared" si="4"/>
        <v>2.5059017263456301E-2</v>
      </c>
    </row>
    <row r="41" spans="1:8" x14ac:dyDescent="0.2">
      <c r="A41" s="40">
        <v>8.5</v>
      </c>
      <c r="B41" s="40">
        <v>1.4</v>
      </c>
      <c r="C41" s="41">
        <f t="shared" si="0"/>
        <v>0.92941892571429274</v>
      </c>
      <c r="D41" s="41">
        <f t="shared" si="0"/>
        <v>0.14612803567823801</v>
      </c>
      <c r="E41" s="41">
        <f t="shared" si="1"/>
        <v>0.13581416193680781</v>
      </c>
      <c r="F41" s="41">
        <f t="shared" si="2"/>
        <v>0.86381953947591006</v>
      </c>
      <c r="G41" s="41">
        <f t="shared" si="3"/>
        <v>1.5005210651571307E-4</v>
      </c>
      <c r="H41" s="41">
        <f t="shared" si="4"/>
        <v>3.6284567737030829E-2</v>
      </c>
    </row>
    <row r="42" spans="1:8" x14ac:dyDescent="0.2">
      <c r="A42" s="47"/>
      <c r="B42" s="31"/>
      <c r="C42" s="31">
        <f t="shared" ref="C42:H42" si="5">SUM(C35:C41)</f>
        <v>3.9116901587538617</v>
      </c>
      <c r="D42" s="31">
        <f t="shared" si="5"/>
        <v>-0.31049934763313758</v>
      </c>
      <c r="E42" s="31">
        <f t="shared" si="5"/>
        <v>0.21513574034861799</v>
      </c>
      <c r="F42" s="31">
        <f t="shared" si="5"/>
        <v>2.8963619745038307</v>
      </c>
      <c r="G42" s="31">
        <f t="shared" si="5"/>
        <v>5.9719370667744055E-3</v>
      </c>
      <c r="H42" s="31">
        <f t="shared" si="5"/>
        <v>0.2185757434193592</v>
      </c>
    </row>
    <row r="44" spans="1:8" x14ac:dyDescent="0.2">
      <c r="A44" t="s">
        <v>53</v>
      </c>
      <c r="B44">
        <f>SQRT((H42-G42)/H42)</f>
        <v>0.98624436702118945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Histo</vt:lpstr>
      <vt:lpstr>Estadisticos</vt:lpstr>
      <vt:lpstr>Regresión</vt:lpstr>
      <vt:lpstr>Aj.Expo</vt:lpstr>
      <vt:lpstr>Ajuste</vt:lpstr>
    </vt:vector>
  </TitlesOfParts>
  <Company>ITC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2003-06-11T02:04:32Z</dcterms:created>
  <dcterms:modified xsi:type="dcterms:W3CDTF">2018-11-06T10:18:39Z</dcterms:modified>
</cp:coreProperties>
</file>